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0" documentId="8_{B53E08CA-B808-4241-AC44-335114C69B5C}" xr6:coauthVersionLast="47" xr6:coauthVersionMax="47" xr10:uidLastSave="{CE4A466A-BB4E-467B-B985-D77CA01E73D0}"/>
  <bookViews>
    <workbookView xWindow="28680" yWindow="-120" windowWidth="29040" windowHeight="15720" xr2:uid="{9BE0A637-154C-4AF4-8B35-6AE18FA022B0}"/>
  </bookViews>
  <sheets>
    <sheet name="Lim, Richard"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L5" i="5" s="1"/>
  <c r="A7" i="6"/>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<sst xmlns="http://schemas.openxmlformats.org/spreadsheetml/2006/main" count="1810" uniqueCount="361">
  <si>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</si>
  <si>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</si>
  <si>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</si>
  <si>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</si>
  <si>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</si>
  <si>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</si>
  <si>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</si>
  <si>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</si>
  <si>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</si>
  <si>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</si>
  <si>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</si>
  <si>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</si>
  <si>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</si>
  <si>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</si>
  <si>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</si>
  <si>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</si>
  <si>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</si>
  <si>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</si>
  <si>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</si>
  <si>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</si>
  <si>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</si>
  <si>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</si>
  <si>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</si>
  <si>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</si>
  <si>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</si>
  <si>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</si>
  <si>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</si>
  <si>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</si>
  <si>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</si>
  <si>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</si>
  <si>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</si>
  <si>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</si>
  <si>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</si>
  <si>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</si>
  <si>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</si>
  <si>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</si>
  <si>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</si>
  <si>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</si>
  <si>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</si>
  <si>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</si>
  <si>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</si>
  <si>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</si>
  <si>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</si>
  <si>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</si>
  <si>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</si>
  <si>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</si>
  <si>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</si>
  <si>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</si>
  <si>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</si>
  <si>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</si>
  <si>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</si>
  <si>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</si>
  <si>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</si>
  <si>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</si>
  <si>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</si>
  <si>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</si>
  <si>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</si>
  <si>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</si>
  <si>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</si>
  <si>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</si>
  <si>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</si>
  <si>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</si>
  <si>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</si>
  <si>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</si>
  <si>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</si>
  <si>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</si>
  <si>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</si>
  <si>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</si>
  <si>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</si>
  <si>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</si>
  <si>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</si>
  <si>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</si>
  <si>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</si>
  <si>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</si>
  <si>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</si>
  <si>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</si>
  <si>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</si>
  <si>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</si>
  <si>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</si>
  <si>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</si>
  <si>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</si>
  <si>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</si>
  <si>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</si>
  <si>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</si>
  <si>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</si>
  <si>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</si>
  <si>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</si>
  <si>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</si>
  <si>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</si>
  <si>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</si>
  <si>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</si>
  <si>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</si>
  <si>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</si>
  <si>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</si>
  <si>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</si>
  <si>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</si>
  <si>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</si>
  <si>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</si>
  <si>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</si>
  <si>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</si>
  <si>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</si>
  <si>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</si>
  <si>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</si>
  <si>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</si>
  <si>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</si>
  <si>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</si>
  <si>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</si>
  <si>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Lim, Richard</t>
  </si>
  <si>
    <t>15Mar22364</t>
  </si>
  <si>
    <t>CSA</t>
  </si>
  <si>
    <t>Lt. Gen. Pete Russo ././XVI, AotT</t>
  </si>
  <si>
    <t>USA</t>
  </si>
  <si>
    <t>Cadet Richard Lim 5/1/II, AotP</t>
  </si>
  <si>
    <t>HPS Gettysburg</t>
  </si>
  <si>
    <t>Training Scenario - I Cps vs. I Cps at Emmitsburg /16</t>
  </si>
  <si>
    <t>West Point Training</t>
  </si>
  <si>
    <t>.</t>
  </si>
  <si>
    <t>. . . ././., .</t>
  </si>
  <si>
    <t>15Apr22397</t>
  </si>
  <si>
    <t>1st Lt. Richard Lim 5/1/II, AotP</t>
  </si>
  <si>
    <t>001. The Battle of Brandy Station, June 9, 1863 (var. 1) /47</t>
  </si>
  <si>
    <t>Maneuver</t>
  </si>
  <si>
    <t>15Apr22405</t>
  </si>
  <si>
    <t>Fld. Lt. Ronald Bolton ././zDischarged, ANV</t>
  </si>
  <si>
    <t>035. An avalanche heads south (var. 88) /198</t>
  </si>
  <si>
    <t>Battle</t>
  </si>
  <si>
    <t>15May22427</t>
  </si>
  <si>
    <t>Gen. Joseph Meyer ././zRetired, AotT</t>
  </si>
  <si>
    <t>081. Cavalry skirmishes (var. 32) /18</t>
  </si>
  <si>
    <t>15May22433</t>
  </si>
  <si>
    <t>Fld. Lt. Bob McRae ././zRetired, ANV</t>
  </si>
  <si>
    <t>004. Sharpsburg, June 25, 1863 (var. 21) /24</t>
  </si>
  <si>
    <t>15May22434</t>
  </si>
  <si>
    <t>Maj. Gen. Robert Noftz ././zDischarged, AotS</t>
  </si>
  <si>
    <t>15May22438</t>
  </si>
  <si>
    <t>038. Gregg moves west (var. 6) /15</t>
  </si>
  <si>
    <t>15May22445</t>
  </si>
  <si>
    <t>Capt. Ronald Bolton ././zDischarged, ANV</t>
  </si>
  <si>
    <t>294. Collision in Maryland (var. 2) /205</t>
  </si>
  <si>
    <t>15Jun22451</t>
  </si>
  <si>
    <t>HPS Peninsula</t>
  </si>
  <si>
    <t>00c_Hist_Seven Pines_May 31-June 1.scn /51</t>
  </si>
  <si>
    <t>15Jun22458</t>
  </si>
  <si>
    <t>HPS Antietam</t>
  </si>
  <si>
    <t>048 Ant_Hagerstown March V.1 /86</t>
  </si>
  <si>
    <t>15Aug22550</t>
  </si>
  <si>
    <t>Col. Ronald Bolton ././zDischarged, ANV</t>
  </si>
  <si>
    <t>08c_Hist_7 Days Campaign.scn /407</t>
  </si>
  <si>
    <t>15Sep22577</t>
  </si>
  <si>
    <t>106. Attack from the west VI (var. 85) /213</t>
  </si>
  <si>
    <t>16Dec22988</t>
  </si>
  <si>
    <t>Col. Justin Kowal ./3/II, AotM</t>
  </si>
  <si>
    <t>Lt. Col. Richard Lim 5/1/II, AotP</t>
  </si>
  <si>
    <t>17Jan23000</t>
  </si>
  <si>
    <t>Gen. John Dragan ././zRetired, AoA</t>
  </si>
  <si>
    <t>Maj. Gen. Robert Frost 2/2/XVI, AotT</t>
  </si>
  <si>
    <t>007. The Battle of Gettysburg, July 1, 1863 (var. 1) /158</t>
  </si>
  <si>
    <t>Multiplayer Battle</t>
  </si>
  <si>
    <t>Gen. David Danner ./2/XV, AotT</t>
  </si>
  <si>
    <t>Gen. Derald Riggs 5/2/XV, AotT</t>
  </si>
  <si>
    <t>Lt. Gen. David Groce ././zDischarged, AotS</t>
  </si>
  <si>
    <t>Gen. Robert Weir 1/4/II, ANV</t>
  </si>
  <si>
    <t>17Jun23097</t>
  </si>
  <si>
    <t>Brig. Gen. Ron Fulwell ././zRetired, ANV</t>
  </si>
  <si>
    <t>Col. Richard Lim 5/1/II, AotP</t>
  </si>
  <si>
    <t>HPS Chickamauga</t>
  </si>
  <si>
    <t>064 Chatt_Missionary Ridge (H)w 27 /27</t>
  </si>
  <si>
    <t>17Jun23098</t>
  </si>
  <si>
    <t>HPS Shiloh</t>
  </si>
  <si>
    <t>151 Sh_Clash of armies /80</t>
  </si>
  <si>
    <t>17Jun23110</t>
  </si>
  <si>
    <t>Other (Enter description in Comments including # turns) /0</t>
  </si>
  <si>
    <t>Lt. Gen. Tony Beyersdorf ./3/I, AotM</t>
  </si>
  <si>
    <t>18Aug23413</t>
  </si>
  <si>
    <t>Lt. Gen. Michael Dowling 3/2/II, AotP</t>
  </si>
  <si>
    <t>JTS Overland</t>
  </si>
  <si>
    <t>100-640504_campaign scn /1390</t>
  </si>
  <si>
    <t>Multiplayer Maneuver</t>
  </si>
  <si>
    <t>Gen. Cameron McOmish 1/1/I, AotM</t>
  </si>
  <si>
    <t>Brig. Gen. Ken Jones 1/1/XVII, AotT</t>
  </si>
  <si>
    <t>Lt. Col. Jim Pfluecke 5/2/II, AotP</t>
  </si>
  <si>
    <t>Maj. Gen. Mark Crawford 5/3/I, AotM</t>
  </si>
  <si>
    <t>Brig. Gen. Rick Trembley 2/1/XV, AotT</t>
  </si>
  <si>
    <t>HPS Atlanta</t>
  </si>
  <si>
    <t>084-Siege of Atlanta July 15-16 Historical /107</t>
  </si>
  <si>
    <t>21Jul25411</t>
  </si>
  <si>
    <t>Gen. Kenneth Miller 3/1/II, AotP</t>
  </si>
  <si>
    <t>Brig. Gen. Richard Lim 5/1/II, AotP</t>
  </si>
  <si>
    <t>060 FH_Turn and Fight /15</t>
  </si>
  <si>
    <t>22Jan25808</t>
  </si>
  <si>
    <t>Gen. Gene Nix 4/2/I, AotM</t>
  </si>
  <si>
    <t>095 GM_A Great clash north of the Cumberland 40 /40</t>
  </si>
  <si>
    <t>22Mar25896</t>
  </si>
  <si>
    <t>Brig. Gen. Andreas Wessling 2/4/I, ANV</t>
  </si>
  <si>
    <t>064 SM_South Mountain (Historical) /40</t>
  </si>
  <si>
    <t>22Apr25998</t>
  </si>
  <si>
    <t>Col. Lyle Smith ./1/II, ANV</t>
  </si>
  <si>
    <t>186 EF_Equal force fight #4 /30</t>
  </si>
  <si>
    <t>22May26056</t>
  </si>
  <si>
    <t>Brig. Gen. William Treuting 7/4/II, AotM</t>
  </si>
  <si>
    <t>HPS Vicksburg</t>
  </si>
  <si>
    <t>05whatif_a. Champion Hill.scn /30</t>
  </si>
  <si>
    <t>22May26057</t>
  </si>
  <si>
    <t>Col. John Kesson ./1/II, AotM</t>
  </si>
  <si>
    <t>063 Chatt_Missionary Ridge (H) 27 /27</t>
  </si>
  <si>
    <t>22Jun26129</t>
  </si>
  <si>
    <t>001-Rocky Face Ridge May 8 Historical /37</t>
  </si>
  <si>
    <t>22Jun26151</t>
  </si>
  <si>
    <t>HPS Chancellorsville</t>
  </si>
  <si>
    <t>092F_Dec 17th Rebel attack V.1.scn /84</t>
  </si>
  <si>
    <t>22Jul26230</t>
  </si>
  <si>
    <t>HPS Ozark</t>
  </si>
  <si>
    <t>02 Carthage_histscn /52</t>
  </si>
  <si>
    <t>22Jul26239</t>
  </si>
  <si>
    <t>03b Wilson's Creek_Histscn /21</t>
  </si>
  <si>
    <t>22Jul26288</t>
  </si>
  <si>
    <t>04 Lexington_ Sept 18_H /33</t>
  </si>
  <si>
    <t>22Aug26314</t>
  </si>
  <si>
    <t>07b PR_Pea Ridge full_H /94</t>
  </si>
  <si>
    <t>22Aug26328</t>
  </si>
  <si>
    <t>Maj. Gen. Tim Isgro ././II, ANV</t>
  </si>
  <si>
    <t>095F_Nov 17th Battle for Falmouth /36</t>
  </si>
  <si>
    <t>22Sep26380</t>
  </si>
  <si>
    <t>09 Prarie Grove_H0500 /41</t>
  </si>
  <si>
    <t>22Sep26395</t>
  </si>
  <si>
    <t>01 Boonville_Histscn /21</t>
  </si>
  <si>
    <t>22Sep26404</t>
  </si>
  <si>
    <t>Brig. Gen. Lyle Smith ./1/II, ANV</t>
  </si>
  <si>
    <t>cc c2u1 Battle of McDowell, Feb. 15, 1862 /19</t>
  </si>
  <si>
    <t>22Oct26433</t>
  </si>
  <si>
    <t>Campaign (Enter description in Comments) /0</t>
  </si>
  <si>
    <t>22Oct26479</t>
  </si>
  <si>
    <t>Lt. Gen. Tom Phillips ././zRetired, AotM</t>
  </si>
  <si>
    <t>HPS Franklin</t>
  </si>
  <si>
    <t>011_Spring Hill V.2 /15</t>
  </si>
  <si>
    <t>22Nov26528</t>
  </si>
  <si>
    <t>Brig. Gen. Aleksander Krolikowski ././zRetired, ANV</t>
  </si>
  <si>
    <t>JTS Campaign Petersburg</t>
  </si>
  <si>
    <t>118 Prince Edward Road, April 7th, 1865 /24</t>
  </si>
  <si>
    <t>22Dec26561</t>
  </si>
  <si>
    <t>23Mar26695</t>
  </si>
  <si>
    <t>Gen. D.W. Mallory 8/1/I, AotM</t>
  </si>
  <si>
    <t>pgsb_c2u1.scn /38</t>
  </si>
  <si>
    <t>23Jun26847</t>
  </si>
  <si>
    <t>Col. Corey Todaro ././zDischarged, ANV</t>
  </si>
  <si>
    <t>JTS Campaign Shenandoah</t>
  </si>
  <si>
    <t>041_Good's Farm June 6th, 1862 /25</t>
  </si>
  <si>
    <t>23Jun26852</t>
  </si>
  <si>
    <t>Gen. William Treuting 7/4/II, AotM</t>
  </si>
  <si>
    <t>047_Cross Keys June 8th, 1862 /25</t>
  </si>
  <si>
    <t>23Jun26860</t>
  </si>
  <si>
    <t>055_AI Play_Port Republic June 9th, 1862 /15</t>
  </si>
  <si>
    <t>23Jun26894</t>
  </si>
  <si>
    <t>061_New Market May 15th, 1864 /18</t>
  </si>
  <si>
    <t>23Jul26937</t>
  </si>
  <si>
    <t>075_Lynchburg June 17th &amp; 18th, 1864 /50</t>
  </si>
  <si>
    <t>23Aug26956</t>
  </si>
  <si>
    <t>085_Monocacy July 9th, 1864 /21</t>
  </si>
  <si>
    <t>23Sep26979</t>
  </si>
  <si>
    <t>088_Fort Stevens, July 11th, 1864 /60</t>
  </si>
  <si>
    <t>23Sep26997</t>
  </si>
  <si>
    <t>Lt. Col. Josh Jansen 3/4/I, AotM</t>
  </si>
  <si>
    <t>127_Guard Hill, August 16th 1864 /18</t>
  </si>
  <si>
    <t>23Oct27017</t>
  </si>
  <si>
    <t>23Nov27044</t>
  </si>
  <si>
    <t>005-Rocky Face Meeting Engagement /46</t>
  </si>
  <si>
    <t>23Dec27094</t>
  </si>
  <si>
    <t>017-Resaca May 14th V.4 /102</t>
  </si>
  <si>
    <t>24Jan27148</t>
  </si>
  <si>
    <t>061-Kennesaw June 20 Chase /102</t>
  </si>
  <si>
    <t>24Feb27187</t>
  </si>
  <si>
    <t>24Mar27199</t>
  </si>
  <si>
    <t>Lt. Gen. Clinton Matthews ./2/I, ANV</t>
  </si>
  <si>
    <t>24Apr27237</t>
  </si>
  <si>
    <t>094-Peachtree July 20 V.5 /95</t>
  </si>
  <si>
    <t>24Apr27257</t>
  </si>
  <si>
    <t>115-Jonesboro Aug31-Sept1 /70</t>
  </si>
  <si>
    <t>24Sep27348</t>
  </si>
  <si>
    <t>020C_A Concentration of Confederates.scn /46</t>
  </si>
  <si>
    <t>24Sep27352</t>
  </si>
  <si>
    <t>24Oct27358</t>
  </si>
  <si>
    <t>022C_April 30th.scn /46</t>
  </si>
  <si>
    <t>24Oct27369</t>
  </si>
  <si>
    <t>HPS Corinth</t>
  </si>
  <si>
    <t>cf_c3u3 Meeting Engagement along the Wolf, Nov. 13, 1862 /105</t>
  </si>
  <si>
    <t>Brig. Gen.</t>
  </si>
  <si>
    <t>Conduct Points Muster (Apr 15)</t>
  </si>
  <si>
    <t>Conduct Points Muster (May, 15)</t>
  </si>
  <si>
    <t>Union Army Combat Badge Medal &amp; Ribbon (May15)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</si>
  <si>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</si>
  <si>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</si>
  <si>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</si>
  <si>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</si>
  <si>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</si>
  <si>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</si>
  <si>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</si>
  <si>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</si>
  <si>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</si>
  <si>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</si>
  <si>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</si>
  <si>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</si>
  <si>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</si>
  <si>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</si>
  <si>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</si>
  <si>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Battlefield Ribbon (07/17) HPSCG Brandy Station</t>
  </si>
  <si>
    <t>Battlefield Ribbon (06/17) HPSCG Gettysburg</t>
  </si>
  <si>
    <t>Conduct Points Muster (Jul/Aug 17)</t>
  </si>
  <si>
    <t>Conduct Points Muster (May/Jun 17)</t>
  </si>
  <si>
    <t>Conduct Points Muster (Sep/Oct 17)</t>
  </si>
  <si>
    <t>GCM Dec17</t>
  </si>
  <si>
    <t>Conduct Points Muster (Nov/Dec 17)</t>
  </si>
  <si>
    <t>Conduct Points Muster (Jan/Feb 18)</t>
  </si>
  <si>
    <t>Conduct Points, Muster, March 2018</t>
  </si>
  <si>
    <t>Conduct Points, Muster, Apr 2018</t>
  </si>
  <si>
    <t>GCM, 1st Half, 2018</t>
  </si>
  <si>
    <t>Conduct Points, Muster, May 2018</t>
  </si>
  <si>
    <t>Conduct Points, Muster, Jun/Jul 2018</t>
  </si>
  <si>
    <t>Conduct Points, Muster, Aug, 2018</t>
  </si>
  <si>
    <t>aUGUST, 2018 Combat Badge</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</si>
  <si>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</si>
  <si>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</si>
  <si>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</si>
  <si>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</si>
  <si>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</si>
  <si>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</si>
  <si>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</si>
  <si>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</si>
  <si>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</si>
  <si>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</si>
  <si>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</si>
  <si>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</si>
  <si>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</si>
  <si>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</si>
  <si>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</si>
  <si>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</si>
  <si>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</si>
  <si>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</si>
  <si>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</si>
  <si>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</si>
  <si>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</si>
  <si>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</si>
  <si>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</si>
  <si>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(8th)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</si>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</sst>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1" sqref="E3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2015</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285</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524.45000000000005</v>
      </c>
      <c r="B7" s="23">
        <f>A7/B9</f>
        <v>0.70924335654878623</v>
      </c>
      <c r="C7" s="22">
        <f>'OBD File'!M3</f>
        <v>215</v>
      </c>
      <c r="D7" s="23">
        <f>C7/B9</f>
        <v>0.29075664345121371</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739.45</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11</v>
      </c>
      <c r="B14" s="18">
        <v>4</v>
      </c>
      <c r="C14" s="18">
        <v>12</v>
      </c>
      <c r="D14" s="18">
        <v>9</v>
      </c>
      <c r="E14" s="18">
        <v>23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9</v>
      </c>
      <c r="B18" s="18">
        <v>4</v>
      </c>
      <c r="C18" s="18">
        <v>9</v>
      </c>
      <c r="D18" s="18">
        <v>6</v>
      </c>
      <c r="E18" s="18">
        <v>22</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3</v>
      </c>
      <c r="J21" s="50" t="s">
        <v>81</v>
      </c>
      <c r="K21" s="51"/>
      <c r="L21" s="27">
        <f>COUNTIFS('DOR Games'!G2:G4987,"TS Antietam")</f>
        <v>0</v>
      </c>
      <c r="M21" s="50" t="s">
        <v>100</v>
      </c>
      <c r="N21" s="51"/>
      <c r="O21" s="27">
        <f>COUNTIFS('DOR Games'!G2:G4987,"AGEOD-AACW")</f>
        <v>0</v>
      </c>
    </row>
    <row r="22" spans="1:15" x14ac:dyDescent="0.25">
      <c r="A22" s="18">
        <v>2</v>
      </c>
      <c r="B22" s="18">
        <v>0</v>
      </c>
      <c r="C22" s="18">
        <v>3</v>
      </c>
      <c r="D22" s="18">
        <v>3</v>
      </c>
      <c r="E22" s="18">
        <v>1</v>
      </c>
      <c r="G22" s="50" t="s">
        <v>82</v>
      </c>
      <c r="H22" s="51"/>
      <c r="I22" s="27">
        <f>COUNTIFS('DOR Games'!G2:G4987,"HPS Atlanta")</f>
        <v>7</v>
      </c>
      <c r="J22" s="50" t="s">
        <v>98</v>
      </c>
      <c r="K22" s="51"/>
      <c r="L22" s="27">
        <f>COUNTIFS('DOR Games'!G2:G4987,"TS Bull Run")</f>
        <v>0</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5</v>
      </c>
      <c r="J23" s="50" t="s">
        <v>84</v>
      </c>
      <c r="K23" s="51"/>
      <c r="L23" s="27">
        <f>COUNTIFS('DOR Games'!G2:G4988,"TS Chickamauga")</f>
        <v>0</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5</v>
      </c>
      <c r="J24" s="50" t="s">
        <v>88</v>
      </c>
      <c r="K24" s="51"/>
      <c r="L24" s="27">
        <f>COUNTIFS('DOR Games'!G2:G4989,"TS Gettysburg")</f>
        <v>0</v>
      </c>
      <c r="M24" s="3"/>
      <c r="N24" s="3"/>
      <c r="O24" s="3"/>
    </row>
    <row r="25" spans="1:15" x14ac:dyDescent="0.25">
      <c r="A25" s="35" t="s">
        <v>79</v>
      </c>
      <c r="B25" s="36"/>
      <c r="C25" s="18">
        <f>SUM(A14:E14)</f>
        <v>59</v>
      </c>
      <c r="D25" s="25">
        <f>(2*(A14+B14)+C14)/(2*C25)</f>
        <v>0.3559322033898305</v>
      </c>
      <c r="E25" s="25">
        <f>(2*(D14+E14)+C14)/(2*C25)</f>
        <v>0.64406779661016944</v>
      </c>
      <c r="G25" s="50" t="s">
        <v>85</v>
      </c>
      <c r="H25" s="51"/>
      <c r="I25" s="27">
        <f>COUNTIFS('DOR Games'!G2:G4990,"HPS Corinth")</f>
        <v>1</v>
      </c>
      <c r="J25" s="50" t="s">
        <v>94</v>
      </c>
      <c r="K25" s="51"/>
      <c r="L25" s="27">
        <f>COUNTIFS('DOR Games'!G2:G4990,"TS Shiloh")</f>
        <v>0</v>
      </c>
      <c r="M25" s="3"/>
      <c r="N25" s="3"/>
      <c r="O25" s="3"/>
    </row>
    <row r="26" spans="1:15" x14ac:dyDescent="0.25">
      <c r="A26" s="35" t="s">
        <v>77</v>
      </c>
      <c r="B26" s="36"/>
      <c r="C26" s="18">
        <f>SUM(A18:E18)</f>
        <v>50</v>
      </c>
      <c r="D26" s="25">
        <f>(2*(A18+B18)+C18)/(2*C26)</f>
        <v>0.35</v>
      </c>
      <c r="E26" s="25">
        <f>(2*(D18+E18)+C18)/(2*C26)</f>
        <v>0.65</v>
      </c>
      <c r="F26" s="15"/>
      <c r="G26" s="50" t="s">
        <v>106</v>
      </c>
      <c r="H26" s="51"/>
      <c r="I26" s="27">
        <f>COUNTIFS('DOR Games'!G2:G4991,"WDS Civil War Battles")</f>
        <v>0</v>
      </c>
      <c r="J26" s="3"/>
      <c r="K26" s="3"/>
      <c r="L26" s="3"/>
      <c r="M26" s="3"/>
      <c r="N26" s="3"/>
      <c r="O26" s="3"/>
    </row>
    <row r="27" spans="1:15" x14ac:dyDescent="0.25">
      <c r="A27" s="35" t="s">
        <v>78</v>
      </c>
      <c r="B27" s="36"/>
      <c r="C27" s="18">
        <f>SUM(A22:E22)</f>
        <v>9</v>
      </c>
      <c r="D27" s="25">
        <f>(2*(A22+B22)+C22)/(2*C27)</f>
        <v>0.3888888888888889</v>
      </c>
      <c r="E27" s="25">
        <f>(2*(D22+E22)+C22)/(2*C27)</f>
        <v>0.61111111111111116</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1</v>
      </c>
      <c r="J28" s="3"/>
      <c r="K28" s="3"/>
      <c r="L28" s="3"/>
      <c r="M28" s="3"/>
      <c r="N28" s="3"/>
      <c r="O28" s="3"/>
    </row>
    <row r="29" spans="1:15" x14ac:dyDescent="0.25">
      <c r="G29" s="50" t="s">
        <v>88</v>
      </c>
      <c r="H29" s="51"/>
      <c r="I29" s="27">
        <f>COUNTIFS('DOR Games'!G2:G4993,"HPS Gettysburg")</f>
        <v>12</v>
      </c>
      <c r="J29" s="3"/>
      <c r="K29" s="3"/>
      <c r="L29" s="3"/>
      <c r="M29" s="3"/>
      <c r="N29" s="3"/>
      <c r="O29" s="3"/>
    </row>
    <row r="30" spans="1:15" x14ac:dyDescent="0.25">
      <c r="G30" s="50" t="s">
        <v>89</v>
      </c>
      <c r="H30" s="51"/>
      <c r="I30" s="27">
        <f>COUNTIFS('DOR Games'!G2:G4994,"JTS Overland")</f>
        <v>1</v>
      </c>
      <c r="J30" s="3"/>
      <c r="K30" s="3"/>
      <c r="L30" s="3"/>
      <c r="M30" s="3"/>
      <c r="N30" s="3"/>
      <c r="O30" s="3"/>
    </row>
    <row r="31" spans="1:15" x14ac:dyDescent="0.25">
      <c r="G31" s="50" t="s">
        <v>90</v>
      </c>
      <c r="H31" s="51"/>
      <c r="I31" s="27">
        <f>COUNTIFS('DOR Games'!G2:G4995,"HPS Ozark")</f>
        <v>7</v>
      </c>
      <c r="J31" s="3"/>
      <c r="K31" s="3"/>
      <c r="L31" s="3"/>
      <c r="M31" s="3"/>
      <c r="N31" s="3"/>
      <c r="O31" s="3"/>
    </row>
    <row r="32" spans="1:15" x14ac:dyDescent="0.25">
      <c r="G32" s="50" t="s">
        <v>91</v>
      </c>
      <c r="H32" s="51"/>
      <c r="I32" s="27">
        <f>COUNTIFS('DOR Games'!G2:G4996,"HPS Peninsula")</f>
        <v>4</v>
      </c>
      <c r="J32" s="3"/>
      <c r="K32" s="3"/>
      <c r="L32" s="3"/>
      <c r="M32" s="3"/>
      <c r="N32" s="3"/>
      <c r="O32" s="3"/>
    </row>
    <row r="33" spans="7:15" x14ac:dyDescent="0.25">
      <c r="G33" s="50" t="s">
        <v>92</v>
      </c>
      <c r="H33" s="51"/>
      <c r="I33" s="27">
        <f>COUNTIFS('DOR Games'!G2:G4997,"JTS Campaign Petersburg")</f>
        <v>1</v>
      </c>
      <c r="J33" s="3"/>
      <c r="K33" s="3"/>
      <c r="L33" s="3"/>
      <c r="M33" s="3"/>
      <c r="N33" s="3"/>
      <c r="O33" s="3"/>
    </row>
    <row r="34" spans="7:15" ht="15" customHeight="1" x14ac:dyDescent="0.25">
      <c r="G34" s="50" t="s">
        <v>93</v>
      </c>
      <c r="H34" s="51"/>
      <c r="I34" s="27">
        <f>COUNTIFS('DOR Games'!G2:G4998,"JTS Campaign Shenandoah")</f>
        <v>8</v>
      </c>
      <c r="J34" s="3"/>
      <c r="K34" s="3"/>
      <c r="L34" s="3"/>
      <c r="M34" s="3"/>
      <c r="N34" s="3"/>
      <c r="O34" s="3"/>
    </row>
    <row r="35" spans="7:15" x14ac:dyDescent="0.25">
      <c r="G35" s="50" t="s">
        <v>94</v>
      </c>
      <c r="H35" s="51"/>
      <c r="I35" s="27">
        <f>COUNTIFS('DOR Games'!G2:G4999,"HPS Shiloh")</f>
        <v>2</v>
      </c>
      <c r="J35" s="3"/>
      <c r="K35" s="3"/>
      <c r="L35" s="3"/>
      <c r="M35" s="3"/>
      <c r="N35" s="3"/>
      <c r="O35" s="3"/>
    </row>
    <row r="36" spans="7:15" x14ac:dyDescent="0.25">
      <c r="G36" s="50" t="s">
        <v>95</v>
      </c>
      <c r="H36" s="51"/>
      <c r="I36" s="27">
        <f>COUNTIFS('DOR Games'!G2:G5000,"HPS Vicksburg")</f>
        <v>2</v>
      </c>
      <c r="J36" s="3"/>
      <c r="K36" s="3"/>
      <c r="L36" s="3"/>
      <c r="M36" s="61" t="s">
        <v>79</v>
      </c>
      <c r="N36" s="62"/>
      <c r="O36" s="28">
        <f>SUM(I21:I36,L21:L25,O21:O23)</f>
        <v>59</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5" sqref="J25"/>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42088</v>
      </c>
      <c r="B3" s="30" t="s">
        <v>108</v>
      </c>
      <c r="C3" s="1">
        <v>30</v>
      </c>
      <c r="D3" s="17">
        <f>SUM($C$3:$C$5000)</f>
        <v>524.45000000000005</v>
      </c>
      <c r="F3" s="14">
        <v>42127</v>
      </c>
      <c r="G3" s="1" t="s">
        <v>286</v>
      </c>
      <c r="H3" s="1">
        <v>2</v>
      </c>
      <c r="I3" s="17">
        <f>SUM(H3:H5000)</f>
        <v>215</v>
      </c>
      <c r="K3" s="70">
        <f>D3</f>
        <v>524.45000000000005</v>
      </c>
      <c r="L3" s="71"/>
      <c r="M3" s="70">
        <f>I3</f>
        <v>215</v>
      </c>
      <c r="N3" s="71"/>
    </row>
    <row r="4" spans="1:14" x14ac:dyDescent="0.25">
      <c r="A4" s="14">
        <v>42120</v>
      </c>
      <c r="B4" s="30" t="s">
        <v>118</v>
      </c>
      <c r="C4" s="1">
        <v>4.625</v>
      </c>
      <c r="F4" s="14">
        <v>42163</v>
      </c>
      <c r="G4" s="1" t="s">
        <v>287</v>
      </c>
      <c r="H4" s="1">
        <v>2</v>
      </c>
      <c r="L4" s="44" t="s">
        <v>45</v>
      </c>
      <c r="M4" s="45"/>
    </row>
    <row r="5" spans="1:14" x14ac:dyDescent="0.25">
      <c r="A5" s="14">
        <v>42138</v>
      </c>
      <c r="B5" s="30" t="s">
        <v>129</v>
      </c>
      <c r="C5" s="1">
        <v>0.5</v>
      </c>
      <c r="F5" s="14">
        <v>42178</v>
      </c>
      <c r="G5" s="1" t="s">
        <v>288</v>
      </c>
      <c r="H5" s="1">
        <v>5</v>
      </c>
      <c r="L5" s="46">
        <f>SUM(K3+M3)</f>
        <v>739.45</v>
      </c>
      <c r="M5" s="47"/>
    </row>
    <row r="6" spans="1:14" x14ac:dyDescent="0.25">
      <c r="A6" s="14">
        <v>42138</v>
      </c>
      <c r="B6" s="30" t="s">
        <v>132</v>
      </c>
      <c r="C6" s="1">
        <v>3.86</v>
      </c>
      <c r="F6" s="14">
        <v>42225</v>
      </c>
      <c r="G6" s="1" t="s">
        <v>289</v>
      </c>
      <c r="H6" s="1">
        <v>4</v>
      </c>
      <c r="L6" s="48"/>
      <c r="M6" s="49"/>
    </row>
    <row r="7" spans="1:14" x14ac:dyDescent="0.25">
      <c r="A7" s="14">
        <v>42151</v>
      </c>
      <c r="B7" s="30" t="s">
        <v>122</v>
      </c>
      <c r="C7" s="1">
        <v>15.3</v>
      </c>
      <c r="F7" s="14">
        <v>42287</v>
      </c>
      <c r="G7" s="1" t="s">
        <v>290</v>
      </c>
      <c r="H7" s="1">
        <v>3</v>
      </c>
    </row>
    <row r="8" spans="1:14" x14ac:dyDescent="0.25">
      <c r="A8" s="14">
        <v>42151</v>
      </c>
      <c r="B8" s="30" t="s">
        <v>134</v>
      </c>
      <c r="C8" s="1">
        <v>4.9000000000000004</v>
      </c>
      <c r="F8" s="14">
        <v>42319</v>
      </c>
      <c r="G8" s="1" t="s">
        <v>291</v>
      </c>
      <c r="H8" s="1">
        <v>4</v>
      </c>
    </row>
    <row r="9" spans="1:14" x14ac:dyDescent="0.25">
      <c r="A9" s="14">
        <v>42163</v>
      </c>
      <c r="B9" s="30" t="s">
        <v>139</v>
      </c>
      <c r="C9" s="1">
        <v>1.2</v>
      </c>
      <c r="F9" s="14">
        <v>42388</v>
      </c>
      <c r="G9" s="1" t="s">
        <v>292</v>
      </c>
      <c r="H9" s="1">
        <v>6</v>
      </c>
    </row>
    <row r="10" spans="1:14" x14ac:dyDescent="0.25">
      <c r="A10" s="14">
        <v>42163</v>
      </c>
      <c r="B10" s="30" t="s">
        <v>126</v>
      </c>
      <c r="C10" s="1">
        <v>2.25</v>
      </c>
      <c r="F10" s="14">
        <v>42388</v>
      </c>
      <c r="G10" s="1" t="s">
        <v>293</v>
      </c>
      <c r="H10" s="1">
        <v>5</v>
      </c>
    </row>
    <row r="11" spans="1:14" x14ac:dyDescent="0.25">
      <c r="A11" s="14">
        <v>42241</v>
      </c>
      <c r="B11" s="30" t="s">
        <v>142</v>
      </c>
      <c r="C11" s="1">
        <v>5.375</v>
      </c>
      <c r="F11" s="14">
        <v>42522</v>
      </c>
      <c r="G11" s="1" t="s">
        <v>294</v>
      </c>
      <c r="H11" s="1">
        <v>2</v>
      </c>
    </row>
    <row r="12" spans="1:14" x14ac:dyDescent="0.25">
      <c r="A12" s="14">
        <v>42280</v>
      </c>
      <c r="B12" s="30" t="s">
        <v>148</v>
      </c>
      <c r="C12" s="1">
        <v>3.86</v>
      </c>
      <c r="F12" s="14">
        <v>42522</v>
      </c>
      <c r="G12" s="1" t="s">
        <v>295</v>
      </c>
      <c r="H12" s="1">
        <v>4</v>
      </c>
    </row>
    <row r="13" spans="1:14" x14ac:dyDescent="0.25">
      <c r="A13" s="14">
        <v>42337</v>
      </c>
      <c r="B13" s="30" t="s">
        <v>145</v>
      </c>
      <c r="C13" s="1">
        <v>15</v>
      </c>
      <c r="F13" s="14">
        <v>42522</v>
      </c>
      <c r="G13" s="1" t="s">
        <v>296</v>
      </c>
      <c r="H13" s="1">
        <v>4</v>
      </c>
    </row>
    <row r="14" spans="1:14" x14ac:dyDescent="0.25">
      <c r="A14" s="14">
        <v>42337</v>
      </c>
      <c r="B14" s="30" t="s">
        <v>136</v>
      </c>
      <c r="C14" s="1">
        <v>43</v>
      </c>
      <c r="F14" s="14">
        <v>42597</v>
      </c>
      <c r="G14" s="1" t="s">
        <v>297</v>
      </c>
      <c r="H14" s="1">
        <v>4</v>
      </c>
    </row>
    <row r="15" spans="1:14" x14ac:dyDescent="0.25">
      <c r="A15" s="14">
        <v>42899</v>
      </c>
      <c r="B15" s="30" t="s">
        <v>162</v>
      </c>
      <c r="C15" s="1">
        <v>5.94</v>
      </c>
      <c r="F15" s="14">
        <v>42669</v>
      </c>
      <c r="G15" s="1" t="s">
        <v>298</v>
      </c>
      <c r="H15" s="1">
        <v>6</v>
      </c>
    </row>
    <row r="16" spans="1:14" x14ac:dyDescent="0.25">
      <c r="A16" s="14">
        <v>42909</v>
      </c>
      <c r="B16" s="30" t="s">
        <v>153</v>
      </c>
      <c r="C16" s="1">
        <v>20.02</v>
      </c>
      <c r="F16" s="14">
        <v>42745</v>
      </c>
      <c r="G16" s="1" t="s">
        <v>299</v>
      </c>
      <c r="H16" s="1">
        <v>4</v>
      </c>
    </row>
    <row r="17" spans="1:8" x14ac:dyDescent="0.25">
      <c r="A17" s="14">
        <v>42930</v>
      </c>
      <c r="B17" s="30" t="s">
        <v>150</v>
      </c>
      <c r="C17" s="1">
        <v>13.04</v>
      </c>
      <c r="F17" s="14">
        <v>42745</v>
      </c>
      <c r="G17" s="1" t="s">
        <v>300</v>
      </c>
      <c r="H17" s="1">
        <v>5</v>
      </c>
    </row>
    <row r="18" spans="1:8" x14ac:dyDescent="0.25">
      <c r="A18" s="14">
        <v>43162</v>
      </c>
      <c r="B18" s="30" t="s">
        <v>170</v>
      </c>
      <c r="C18" s="1">
        <v>16.5</v>
      </c>
      <c r="F18" s="14">
        <v>42828</v>
      </c>
      <c r="G18" s="1" t="s">
        <v>301</v>
      </c>
      <c r="H18" s="1">
        <v>4</v>
      </c>
    </row>
    <row r="19" spans="1:8" x14ac:dyDescent="0.25">
      <c r="A19" s="14">
        <v>43313</v>
      </c>
      <c r="B19" s="30" t="s">
        <v>173</v>
      </c>
      <c r="C19" s="1">
        <v>27.28</v>
      </c>
      <c r="F19" s="14">
        <v>42887</v>
      </c>
      <c r="G19" s="1" t="s">
        <v>302</v>
      </c>
      <c r="H19" s="1">
        <v>4</v>
      </c>
    </row>
    <row r="20" spans="1:8" x14ac:dyDescent="0.25">
      <c r="A20" s="14">
        <v>43327</v>
      </c>
      <c r="B20" s="30" t="s">
        <v>167</v>
      </c>
      <c r="C20" s="1">
        <v>11.4</v>
      </c>
      <c r="F20" s="14">
        <v>42933</v>
      </c>
      <c r="G20" s="1" t="s">
        <v>303</v>
      </c>
      <c r="H20" s="1">
        <v>5</v>
      </c>
    </row>
    <row r="21" spans="1:8" x14ac:dyDescent="0.25">
      <c r="A21" s="14">
        <v>44400</v>
      </c>
      <c r="B21" s="30" t="s">
        <v>185</v>
      </c>
      <c r="C21" s="1">
        <v>1.8</v>
      </c>
      <c r="F21" s="14">
        <v>42977</v>
      </c>
      <c r="G21" s="1" t="s">
        <v>304</v>
      </c>
      <c r="H21" s="1">
        <v>2</v>
      </c>
    </row>
    <row r="22" spans="1:8" x14ac:dyDescent="0.25">
      <c r="A22" s="14">
        <v>44663</v>
      </c>
      <c r="B22" s="30" t="s">
        <v>189</v>
      </c>
      <c r="C22" s="1">
        <v>9.6</v>
      </c>
      <c r="F22" s="14">
        <v>42977</v>
      </c>
      <c r="G22" s="1" t="s">
        <v>305</v>
      </c>
      <c r="H22" s="1">
        <v>2</v>
      </c>
    </row>
    <row r="23" spans="1:8" x14ac:dyDescent="0.25">
      <c r="A23" s="14">
        <v>44685</v>
      </c>
      <c r="B23" s="30" t="s">
        <v>195</v>
      </c>
      <c r="C23" s="1">
        <v>9.6</v>
      </c>
      <c r="F23" s="14">
        <v>42977</v>
      </c>
      <c r="G23" s="1" t="s">
        <v>306</v>
      </c>
      <c r="H23" s="1">
        <v>4</v>
      </c>
    </row>
    <row r="24" spans="1:8" x14ac:dyDescent="0.25">
      <c r="A24" s="14">
        <v>44685</v>
      </c>
      <c r="B24" s="30" t="s">
        <v>202</v>
      </c>
      <c r="C24" s="1">
        <v>4.92</v>
      </c>
      <c r="F24" s="14">
        <v>42977</v>
      </c>
      <c r="G24" s="1" t="s">
        <v>307</v>
      </c>
      <c r="H24" s="1">
        <v>4</v>
      </c>
    </row>
    <row r="25" spans="1:8" x14ac:dyDescent="0.25">
      <c r="A25" s="14">
        <v>44690</v>
      </c>
      <c r="B25" s="30" t="s">
        <v>192</v>
      </c>
      <c r="C25" s="1">
        <v>10</v>
      </c>
      <c r="F25" s="14">
        <v>43032</v>
      </c>
      <c r="G25" s="1" t="s">
        <v>308</v>
      </c>
      <c r="H25" s="1">
        <v>4</v>
      </c>
    </row>
    <row r="26" spans="1:8" x14ac:dyDescent="0.25">
      <c r="A26" s="14">
        <v>44704</v>
      </c>
      <c r="B26" s="30" t="s">
        <v>198</v>
      </c>
      <c r="C26" s="1">
        <v>7.2</v>
      </c>
      <c r="F26" s="14">
        <v>43081</v>
      </c>
      <c r="G26" s="1" t="s">
        <v>309</v>
      </c>
      <c r="H26" s="1">
        <v>5</v>
      </c>
    </row>
    <row r="27" spans="1:8" x14ac:dyDescent="0.25">
      <c r="A27" s="14">
        <v>44728</v>
      </c>
      <c r="B27" s="30" t="s">
        <v>205</v>
      </c>
      <c r="C27" s="1">
        <v>4.92</v>
      </c>
      <c r="F27" s="14">
        <v>43096</v>
      </c>
      <c r="G27" s="1" t="s">
        <v>310</v>
      </c>
      <c r="H27" s="1">
        <v>4</v>
      </c>
    </row>
    <row r="28" spans="1:8" x14ac:dyDescent="0.25">
      <c r="A28" s="14">
        <v>44747</v>
      </c>
      <c r="B28" s="30" t="s">
        <v>207</v>
      </c>
      <c r="C28" s="1">
        <v>12.76</v>
      </c>
      <c r="F28" s="14">
        <v>43157</v>
      </c>
      <c r="G28" s="1" t="s">
        <v>311</v>
      </c>
      <c r="H28" s="1">
        <v>2</v>
      </c>
    </row>
    <row r="29" spans="1:8" x14ac:dyDescent="0.25">
      <c r="A29" s="14">
        <v>44753</v>
      </c>
      <c r="B29" s="30" t="s">
        <v>210</v>
      </c>
      <c r="C29" s="1">
        <v>3.52</v>
      </c>
      <c r="F29" s="14">
        <v>43192</v>
      </c>
      <c r="G29" s="1" t="s">
        <v>312</v>
      </c>
      <c r="H29" s="1">
        <v>2</v>
      </c>
    </row>
    <row r="30" spans="1:8" x14ac:dyDescent="0.25">
      <c r="A30" s="14">
        <v>44758</v>
      </c>
      <c r="B30" s="30" t="s">
        <v>213</v>
      </c>
      <c r="C30" s="1">
        <v>5.04</v>
      </c>
      <c r="F30" s="14">
        <v>43221</v>
      </c>
      <c r="G30" s="1" t="s">
        <v>313</v>
      </c>
      <c r="H30" s="1">
        <v>1</v>
      </c>
    </row>
    <row r="31" spans="1:8" x14ac:dyDescent="0.25">
      <c r="A31" s="14">
        <v>44762</v>
      </c>
      <c r="B31" s="30" t="s">
        <v>215</v>
      </c>
      <c r="C31" s="1">
        <v>5.0599999999999996</v>
      </c>
      <c r="F31" s="14">
        <v>43275</v>
      </c>
      <c r="G31" s="1" t="s">
        <v>314</v>
      </c>
      <c r="H31" s="1">
        <v>5</v>
      </c>
    </row>
    <row r="32" spans="1:8" x14ac:dyDescent="0.25">
      <c r="A32" s="14">
        <v>44792</v>
      </c>
      <c r="B32" s="30" t="s">
        <v>217</v>
      </c>
      <c r="C32" s="1">
        <v>20.75</v>
      </c>
      <c r="F32" s="14">
        <v>43275</v>
      </c>
      <c r="G32" s="1" t="s">
        <v>315</v>
      </c>
      <c r="H32" s="1">
        <v>2</v>
      </c>
    </row>
    <row r="33" spans="1:8" x14ac:dyDescent="0.25">
      <c r="A33" s="14">
        <v>44798</v>
      </c>
      <c r="B33" s="30" t="s">
        <v>219</v>
      </c>
      <c r="C33" s="1">
        <v>4.62</v>
      </c>
      <c r="F33" s="14">
        <v>43313</v>
      </c>
      <c r="G33" s="1" t="s">
        <v>316</v>
      </c>
      <c r="H33" s="1">
        <v>4</v>
      </c>
    </row>
    <row r="34" spans="1:8" x14ac:dyDescent="0.25">
      <c r="A34" s="14">
        <v>44812</v>
      </c>
      <c r="B34" s="30" t="s">
        <v>222</v>
      </c>
      <c r="C34" s="1">
        <v>8.36</v>
      </c>
      <c r="F34" s="14">
        <v>43345</v>
      </c>
      <c r="G34" s="1" t="s">
        <v>317</v>
      </c>
      <c r="H34" s="1">
        <v>2</v>
      </c>
    </row>
    <row r="35" spans="1:8" x14ac:dyDescent="0.25">
      <c r="A35" s="14">
        <v>44818</v>
      </c>
      <c r="B35" s="30" t="s">
        <v>224</v>
      </c>
      <c r="C35" s="1">
        <v>5.25</v>
      </c>
      <c r="F35" s="14">
        <v>43363</v>
      </c>
      <c r="G35" s="1" t="s">
        <v>318</v>
      </c>
      <c r="H35" s="1">
        <v>5</v>
      </c>
    </row>
    <row r="36" spans="1:8" x14ac:dyDescent="0.25">
      <c r="A36" s="14">
        <v>44824</v>
      </c>
      <c r="B36" s="30" t="s">
        <v>226</v>
      </c>
      <c r="C36" s="1">
        <v>5.94</v>
      </c>
      <c r="F36" s="14">
        <v>43378</v>
      </c>
      <c r="G36" s="1" t="s">
        <v>319</v>
      </c>
      <c r="H36" s="1">
        <v>2</v>
      </c>
    </row>
    <row r="37" spans="1:8" x14ac:dyDescent="0.25">
      <c r="A37" s="14">
        <v>44835</v>
      </c>
      <c r="B37" s="30" t="s">
        <v>229</v>
      </c>
      <c r="C37" s="1">
        <v>2.42</v>
      </c>
      <c r="F37" s="14">
        <v>43407</v>
      </c>
      <c r="G37" s="1" t="s">
        <v>320</v>
      </c>
      <c r="H37" s="1">
        <v>2</v>
      </c>
    </row>
    <row r="38" spans="1:8" x14ac:dyDescent="0.25">
      <c r="A38" s="14">
        <v>44871</v>
      </c>
      <c r="B38" s="30" t="s">
        <v>231</v>
      </c>
      <c r="C38" s="1">
        <v>3.24</v>
      </c>
      <c r="F38" s="14">
        <v>43438</v>
      </c>
      <c r="G38" s="1" t="s">
        <v>321</v>
      </c>
      <c r="H38" s="1">
        <v>2</v>
      </c>
    </row>
    <row r="39" spans="1:8" x14ac:dyDescent="0.25">
      <c r="A39" s="14">
        <v>44883</v>
      </c>
      <c r="B39" s="30" t="s">
        <v>235</v>
      </c>
      <c r="C39" s="1">
        <v>5.28</v>
      </c>
      <c r="F39" s="14">
        <v>43438</v>
      </c>
      <c r="G39" s="1" t="s">
        <v>322</v>
      </c>
      <c r="H39" s="1">
        <v>5</v>
      </c>
    </row>
    <row r="40" spans="1:8" x14ac:dyDescent="0.25">
      <c r="A40" s="14">
        <v>44900</v>
      </c>
      <c r="B40" s="30" t="s">
        <v>239</v>
      </c>
      <c r="C40" s="1">
        <v>15.4</v>
      </c>
      <c r="F40" s="14">
        <v>43467</v>
      </c>
      <c r="G40" s="1" t="s">
        <v>323</v>
      </c>
      <c r="H40" s="1">
        <v>2</v>
      </c>
    </row>
    <row r="41" spans="1:8" x14ac:dyDescent="0.25">
      <c r="A41" s="14">
        <v>45054</v>
      </c>
      <c r="B41" s="30" t="s">
        <v>240</v>
      </c>
      <c r="C41" s="1">
        <v>9.5</v>
      </c>
      <c r="F41" s="14">
        <v>43500</v>
      </c>
      <c r="G41" s="1" t="s">
        <v>324</v>
      </c>
      <c r="H41" s="1">
        <v>2</v>
      </c>
    </row>
    <row r="42" spans="1:8" x14ac:dyDescent="0.25">
      <c r="A42" s="14">
        <v>45079</v>
      </c>
      <c r="B42" s="30" t="s">
        <v>247</v>
      </c>
      <c r="C42" s="1">
        <v>5.5</v>
      </c>
      <c r="F42" s="14">
        <v>43524</v>
      </c>
      <c r="G42" s="1" t="s">
        <v>325</v>
      </c>
      <c r="H42" s="1">
        <v>2</v>
      </c>
    </row>
    <row r="43" spans="1:8" x14ac:dyDescent="0.25">
      <c r="A43" s="14">
        <v>45084</v>
      </c>
      <c r="B43" s="30" t="s">
        <v>250</v>
      </c>
      <c r="C43" s="1">
        <v>3.3</v>
      </c>
      <c r="F43" s="14">
        <v>43558</v>
      </c>
      <c r="G43" s="1" t="s">
        <v>326</v>
      </c>
      <c r="H43" s="1">
        <v>1</v>
      </c>
    </row>
    <row r="44" spans="1:8" x14ac:dyDescent="0.25">
      <c r="A44" s="14">
        <v>45105</v>
      </c>
      <c r="B44" s="30" t="s">
        <v>252</v>
      </c>
      <c r="C44" s="1">
        <v>6.04</v>
      </c>
      <c r="F44" s="14">
        <v>43584</v>
      </c>
      <c r="G44" s="1" t="s">
        <v>327</v>
      </c>
      <c r="H44" s="1">
        <v>2</v>
      </c>
    </row>
    <row r="45" spans="1:8" x14ac:dyDescent="0.25">
      <c r="A45" s="14">
        <v>45120</v>
      </c>
      <c r="B45" s="30" t="s">
        <v>243</v>
      </c>
      <c r="C45" s="1">
        <v>5.25</v>
      </c>
      <c r="F45" s="14">
        <v>43620</v>
      </c>
      <c r="G45" s="1" t="s">
        <v>328</v>
      </c>
      <c r="H45" s="1">
        <v>2</v>
      </c>
    </row>
    <row r="46" spans="1:8" x14ac:dyDescent="0.25">
      <c r="A46" s="14">
        <v>45135</v>
      </c>
      <c r="B46" s="30" t="s">
        <v>254</v>
      </c>
      <c r="C46" s="1">
        <v>10.08</v>
      </c>
      <c r="F46" s="14">
        <v>43655</v>
      </c>
      <c r="G46" s="1" t="s">
        <v>329</v>
      </c>
      <c r="H46" s="1">
        <v>2</v>
      </c>
    </row>
    <row r="47" spans="1:8" x14ac:dyDescent="0.25">
      <c r="A47" s="14">
        <v>45146</v>
      </c>
      <c r="B47" s="30" t="s">
        <v>256</v>
      </c>
      <c r="C47" s="1">
        <v>4.18</v>
      </c>
      <c r="F47" s="14">
        <v>43655</v>
      </c>
      <c r="G47" s="1" t="s">
        <v>330</v>
      </c>
      <c r="H47" s="1">
        <v>5</v>
      </c>
    </row>
    <row r="48" spans="1:8" x14ac:dyDescent="0.25">
      <c r="A48" s="14">
        <v>45174</v>
      </c>
      <c r="B48" s="30" t="s">
        <v>258</v>
      </c>
      <c r="C48" s="1">
        <v>12.76</v>
      </c>
      <c r="F48" s="14">
        <v>43681</v>
      </c>
      <c r="G48" s="1" t="s">
        <v>331</v>
      </c>
      <c r="H48" s="1">
        <v>2</v>
      </c>
    </row>
    <row r="49" spans="1:8" x14ac:dyDescent="0.25">
      <c r="A49" s="14">
        <v>45184</v>
      </c>
      <c r="B49" s="30" t="s">
        <v>260</v>
      </c>
      <c r="C49" s="1">
        <v>4.5</v>
      </c>
      <c r="F49" s="14">
        <v>43713</v>
      </c>
      <c r="G49" s="1" t="s">
        <v>332</v>
      </c>
      <c r="H49" s="1">
        <v>2</v>
      </c>
    </row>
    <row r="50" spans="1:8" x14ac:dyDescent="0.25">
      <c r="A50" s="14">
        <v>45201</v>
      </c>
      <c r="B50" s="30" t="s">
        <v>263</v>
      </c>
      <c r="C50" s="1">
        <v>9.6</v>
      </c>
      <c r="F50" s="14">
        <v>43740</v>
      </c>
      <c r="G50" s="1" t="s">
        <v>333</v>
      </c>
      <c r="H50" s="1">
        <v>2</v>
      </c>
    </row>
    <row r="51" spans="1:8" x14ac:dyDescent="0.25">
      <c r="A51" s="14">
        <v>45231</v>
      </c>
      <c r="B51" s="30" t="s">
        <v>264</v>
      </c>
      <c r="C51" s="1">
        <v>8.36</v>
      </c>
      <c r="F51" s="14">
        <v>43778</v>
      </c>
      <c r="G51" s="1" t="s">
        <v>334</v>
      </c>
      <c r="H51" s="1">
        <v>2</v>
      </c>
    </row>
    <row r="52" spans="1:8" x14ac:dyDescent="0.25">
      <c r="A52" s="14">
        <v>45272</v>
      </c>
      <c r="B52" s="30" t="s">
        <v>266</v>
      </c>
      <c r="C52" s="1">
        <v>9</v>
      </c>
      <c r="F52" s="14">
        <v>43840</v>
      </c>
      <c r="G52" s="1" t="s">
        <v>335</v>
      </c>
      <c r="H52" s="1">
        <v>2</v>
      </c>
    </row>
    <row r="53" spans="1:8" x14ac:dyDescent="0.25">
      <c r="A53" s="14">
        <v>45313</v>
      </c>
      <c r="B53" s="30" t="s">
        <v>268</v>
      </c>
      <c r="C53" s="1">
        <v>11.08</v>
      </c>
      <c r="F53" s="14">
        <v>43840</v>
      </c>
      <c r="G53" s="1" t="s">
        <v>336</v>
      </c>
      <c r="H53" s="1">
        <v>2</v>
      </c>
    </row>
    <row r="54" spans="1:8" x14ac:dyDescent="0.25">
      <c r="A54" s="14">
        <v>45349</v>
      </c>
      <c r="B54" s="30" t="s">
        <v>270</v>
      </c>
      <c r="C54" s="1">
        <v>8.36</v>
      </c>
      <c r="F54" s="14">
        <v>43868</v>
      </c>
      <c r="G54" s="1" t="s">
        <v>337</v>
      </c>
      <c r="H54" s="1">
        <v>2</v>
      </c>
    </row>
    <row r="55" spans="1:8" x14ac:dyDescent="0.25">
      <c r="A55" s="14">
        <v>45383</v>
      </c>
      <c r="B55" s="30" t="s">
        <v>273</v>
      </c>
      <c r="C55" s="1">
        <v>11.25</v>
      </c>
      <c r="F55" s="14">
        <v>43938</v>
      </c>
      <c r="G55" s="1" t="s">
        <v>338</v>
      </c>
      <c r="H55" s="1">
        <v>5</v>
      </c>
    </row>
    <row r="56" spans="1:8" x14ac:dyDescent="0.25">
      <c r="A56" s="14">
        <v>45394</v>
      </c>
      <c r="B56" s="30" t="s">
        <v>275</v>
      </c>
      <c r="C56" s="1">
        <v>6.6</v>
      </c>
      <c r="F56" s="14">
        <v>43958</v>
      </c>
      <c r="G56" s="1" t="s">
        <v>339</v>
      </c>
      <c r="H56" s="1">
        <v>2</v>
      </c>
    </row>
    <row r="57" spans="1:8" x14ac:dyDescent="0.25">
      <c r="A57" s="14">
        <v>45408</v>
      </c>
      <c r="B57" s="30" t="s">
        <v>271</v>
      </c>
      <c r="C57" s="1">
        <v>6.16</v>
      </c>
      <c r="F57" s="14">
        <v>43983</v>
      </c>
      <c r="G57" s="1" t="s">
        <v>340</v>
      </c>
      <c r="H57" s="1">
        <v>2</v>
      </c>
    </row>
    <row r="58" spans="1:8" x14ac:dyDescent="0.25">
      <c r="A58" s="14">
        <v>45565</v>
      </c>
      <c r="B58" s="30" t="s">
        <v>277</v>
      </c>
      <c r="C58" s="1">
        <v>6.04</v>
      </c>
      <c r="F58" s="14">
        <v>44019</v>
      </c>
      <c r="G58" s="1" t="s">
        <v>341</v>
      </c>
      <c r="H58" s="1">
        <v>2</v>
      </c>
    </row>
    <row r="59" spans="1:8" x14ac:dyDescent="0.25">
      <c r="A59" s="14">
        <v>45565</v>
      </c>
      <c r="B59" s="30" t="s">
        <v>279</v>
      </c>
      <c r="C59" s="1">
        <v>4.4000000000000004</v>
      </c>
      <c r="F59" s="14">
        <v>44020</v>
      </c>
      <c r="G59" s="1" t="s">
        <v>342</v>
      </c>
      <c r="H59" s="1">
        <v>5</v>
      </c>
    </row>
    <row r="60" spans="1:8" x14ac:dyDescent="0.25">
      <c r="A60" s="14">
        <v>45568</v>
      </c>
      <c r="B60" s="30" t="s">
        <v>280</v>
      </c>
      <c r="C60" s="1">
        <v>9.24</v>
      </c>
      <c r="F60" s="14">
        <v>44043</v>
      </c>
      <c r="G60" s="1" t="s">
        <v>343</v>
      </c>
      <c r="H60" s="1">
        <v>2</v>
      </c>
    </row>
    <row r="61" spans="1:8" x14ac:dyDescent="0.25">
      <c r="A61" s="14">
        <v>45573</v>
      </c>
      <c r="B61" s="30" t="s">
        <v>282</v>
      </c>
      <c r="C61" s="1">
        <v>3.52</v>
      </c>
      <c r="F61" s="14">
        <v>44075</v>
      </c>
      <c r="G61" s="1" t="s">
        <v>344</v>
      </c>
      <c r="H61" s="1">
        <v>2</v>
      </c>
    </row>
    <row r="62" spans="1:8" x14ac:dyDescent="0.25">
      <c r="A62" s="14"/>
      <c r="F62" s="14">
        <v>44106</v>
      </c>
      <c r="G62" s="1" t="s">
        <v>345</v>
      </c>
      <c r="H62" s="1">
        <v>2</v>
      </c>
    </row>
    <row r="63" spans="1:8" x14ac:dyDescent="0.25">
      <c r="A63" s="14"/>
      <c r="F63" s="14">
        <v>44146</v>
      </c>
      <c r="G63" s="1" t="s">
        <v>346</v>
      </c>
      <c r="H63" s="1">
        <v>2</v>
      </c>
    </row>
    <row r="64" spans="1:8" x14ac:dyDescent="0.25">
      <c r="A64" s="14"/>
      <c r="F64" s="14">
        <v>44179</v>
      </c>
      <c r="G64" s="1" t="s">
        <v>347</v>
      </c>
      <c r="H64" s="1">
        <v>2</v>
      </c>
    </row>
    <row r="65" spans="1:8" x14ac:dyDescent="0.25">
      <c r="A65" s="14"/>
      <c r="F65" s="14">
        <v>44208</v>
      </c>
      <c r="G65" s="1" t="s">
        <v>348</v>
      </c>
      <c r="H65" s="1">
        <v>5</v>
      </c>
    </row>
    <row r="66" spans="1:8" x14ac:dyDescent="0.25">
      <c r="A66" s="14"/>
      <c r="F66" s="14">
        <v>44209</v>
      </c>
      <c r="G66" s="1" t="s">
        <v>349</v>
      </c>
      <c r="H66" s="1">
        <v>2</v>
      </c>
    </row>
    <row r="67" spans="1:8" x14ac:dyDescent="0.25">
      <c r="A67" s="14"/>
      <c r="F67" s="14">
        <v>44232</v>
      </c>
      <c r="G67" s="1" t="s">
        <v>350</v>
      </c>
      <c r="H67" s="1">
        <v>3</v>
      </c>
    </row>
    <row r="68" spans="1:8" x14ac:dyDescent="0.25">
      <c r="A68" s="14"/>
      <c r="F68" s="14">
        <v>44304</v>
      </c>
      <c r="G68" s="1" t="s">
        <v>351</v>
      </c>
      <c r="H68" s="1">
        <v>1</v>
      </c>
    </row>
    <row r="69" spans="1:8" x14ac:dyDescent="0.25">
      <c r="A69" s="14"/>
      <c r="F69" s="14">
        <v>44304</v>
      </c>
      <c r="G69" s="1" t="s">
        <v>352</v>
      </c>
      <c r="H69" s="1">
        <v>1</v>
      </c>
    </row>
    <row r="70" spans="1:8" x14ac:dyDescent="0.25">
      <c r="A70" s="14"/>
      <c r="F70" s="14">
        <v>44317</v>
      </c>
      <c r="G70" s="1" t="s">
        <v>353</v>
      </c>
      <c r="H70" s="1">
        <v>1</v>
      </c>
    </row>
    <row r="71" spans="1:8" x14ac:dyDescent="0.25">
      <c r="A71" s="14"/>
      <c r="F71" s="14">
        <v>44348</v>
      </c>
      <c r="G71" s="1" t="s">
        <v>354</v>
      </c>
      <c r="H71" s="1">
        <v>1</v>
      </c>
    </row>
    <row r="72" spans="1:8" x14ac:dyDescent="0.25">
      <c r="A72" s="14"/>
      <c r="F72" s="14">
        <v>44348</v>
      </c>
      <c r="G72" s="1" t="s">
        <v>354</v>
      </c>
      <c r="H72" s="1">
        <v>1</v>
      </c>
    </row>
    <row r="73" spans="1:8" x14ac:dyDescent="0.25">
      <c r="A73" s="14"/>
      <c r="F73" s="14">
        <v>44378</v>
      </c>
      <c r="G73" s="1" t="s">
        <v>355</v>
      </c>
      <c r="H73" s="1">
        <v>1</v>
      </c>
    </row>
    <row r="74" spans="1:8" x14ac:dyDescent="0.25">
      <c r="A74" s="14"/>
      <c r="F74" s="14">
        <v>44410</v>
      </c>
      <c r="G74" s="1" t="s">
        <v>356</v>
      </c>
      <c r="H74" s="1">
        <v>1</v>
      </c>
    </row>
    <row r="75" spans="1:8" x14ac:dyDescent="0.25">
      <c r="A75" s="14"/>
      <c r="F75" s="14">
        <v>44440</v>
      </c>
      <c r="G75" s="1" t="s">
        <v>357</v>
      </c>
      <c r="H75" s="1">
        <v>1</v>
      </c>
    </row>
    <row r="76" spans="1:8" x14ac:dyDescent="0.25">
      <c r="A76" s="14"/>
      <c r="F76" s="14">
        <v>44470</v>
      </c>
      <c r="G76" s="1" t="s">
        <v>358</v>
      </c>
      <c r="H76" s="1">
        <v>1</v>
      </c>
    </row>
    <row r="77" spans="1:8" x14ac:dyDescent="0.25">
      <c r="A77" s="14"/>
      <c r="F77" s="14">
        <v>44501</v>
      </c>
      <c r="G77" s="1" t="s">
        <v>359</v>
      </c>
      <c r="H77" s="1">
        <v>1</v>
      </c>
    </row>
    <row r="78" spans="1:8" x14ac:dyDescent="0.25">
      <c r="A78" s="14"/>
      <c r="F78" s="14">
        <v>44501</v>
      </c>
      <c r="G78" s="1" t="s">
        <v>360</v>
      </c>
      <c r="H78" s="1">
        <v>5</v>
      </c>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D35" sqref="D35"/>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42088</v>
      </c>
      <c r="B2" s="32" t="s">
        <v>108</v>
      </c>
      <c r="C2" t="s">
        <v>109</v>
      </c>
      <c r="D2" t="s">
        <v>110</v>
      </c>
      <c r="E2" t="s">
        <v>111</v>
      </c>
      <c r="F2" t="s">
        <v>112</v>
      </c>
      <c r="G2" t="s">
        <v>113</v>
      </c>
      <c r="H2" t="s">
        <v>114</v>
      </c>
      <c r="I2" t="s">
        <v>115</v>
      </c>
      <c r="J2" s="14">
        <v>42088</v>
      </c>
      <c r="K2" s="15">
        <v>7</v>
      </c>
      <c r="L2" s="15" t="s">
        <v>109</v>
      </c>
      <c r="M2" t="s">
        <v>6</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42112</v>
      </c>
      <c r="B3" s="32" t="s">
        <v>118</v>
      </c>
      <c r="C3" t="s">
        <v>109</v>
      </c>
      <c r="D3" t="s">
        <v>110</v>
      </c>
      <c r="E3" t="s">
        <v>111</v>
      </c>
      <c r="F3" t="s">
        <v>119</v>
      </c>
      <c r="G3" t="s">
        <v>113</v>
      </c>
      <c r="H3" t="s">
        <v>120</v>
      </c>
      <c r="I3" t="s">
        <v>121</v>
      </c>
      <c r="J3" s="14">
        <v>42120</v>
      </c>
      <c r="K3" s="15">
        <v>37</v>
      </c>
      <c r="L3" s="15" t="s">
        <v>116</v>
      </c>
      <c r="M3" t="s">
        <v>7</v>
      </c>
      <c r="N3" s="15">
        <v>4.625</v>
      </c>
      <c r="O3" s="15">
        <v>4.625</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42113</v>
      </c>
      <c r="B4" s="32" t="s">
        <v>122</v>
      </c>
      <c r="C4" t="s">
        <v>109</v>
      </c>
      <c r="D4" t="s">
        <v>123</v>
      </c>
      <c r="E4" t="s">
        <v>111</v>
      </c>
      <c r="F4" t="s">
        <v>119</v>
      </c>
      <c r="G4" t="s">
        <v>113</v>
      </c>
      <c r="H4" t="s">
        <v>124</v>
      </c>
      <c r="I4" t="s">
        <v>125</v>
      </c>
      <c r="J4" s="14">
        <v>42151</v>
      </c>
      <c r="K4" s="15">
        <v>55</v>
      </c>
      <c r="L4" s="15" t="s">
        <v>111</v>
      </c>
      <c r="M4" t="s">
        <v>6</v>
      </c>
      <c r="N4" s="15">
        <v>13.2</v>
      </c>
      <c r="O4" s="15">
        <v>15.3</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42133</v>
      </c>
      <c r="B5" s="32" t="s">
        <v>126</v>
      </c>
      <c r="C5" t="s">
        <v>109</v>
      </c>
      <c r="D5" t="s">
        <v>127</v>
      </c>
      <c r="E5" t="s">
        <v>111</v>
      </c>
      <c r="F5" t="s">
        <v>119</v>
      </c>
      <c r="G5" t="s">
        <v>113</v>
      </c>
      <c r="H5" t="s">
        <v>128</v>
      </c>
      <c r="I5" t="s">
        <v>121</v>
      </c>
      <c r="J5" s="14">
        <v>42163</v>
      </c>
      <c r="K5" s="15">
        <v>18</v>
      </c>
      <c r="L5" s="15" t="s">
        <v>116</v>
      </c>
      <c r="M5" t="s">
        <v>7</v>
      </c>
      <c r="N5" s="15">
        <v>2.25</v>
      </c>
      <c r="O5" s="15">
        <v>2.25</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42134</v>
      </c>
      <c r="B6" s="32" t="s">
        <v>129</v>
      </c>
      <c r="C6" t="s">
        <v>109</v>
      </c>
      <c r="D6" t="s">
        <v>130</v>
      </c>
      <c r="E6" t="s">
        <v>111</v>
      </c>
      <c r="F6" t="s">
        <v>119</v>
      </c>
      <c r="G6" t="s">
        <v>113</v>
      </c>
      <c r="H6" t="s">
        <v>131</v>
      </c>
      <c r="I6" t="s">
        <v>125</v>
      </c>
      <c r="J6" s="14">
        <v>42138</v>
      </c>
      <c r="K6" s="15">
        <v>2</v>
      </c>
      <c r="L6" s="15" t="s">
        <v>116</v>
      </c>
      <c r="M6" t="s">
        <v>7</v>
      </c>
      <c r="N6" s="15">
        <v>0.5</v>
      </c>
      <c r="O6" s="15">
        <v>0.5</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42134</v>
      </c>
      <c r="B7" s="32" t="s">
        <v>132</v>
      </c>
      <c r="C7" t="s">
        <v>109</v>
      </c>
      <c r="D7" t="s">
        <v>133</v>
      </c>
      <c r="E7" t="s">
        <v>111</v>
      </c>
      <c r="F7" t="s">
        <v>119</v>
      </c>
      <c r="G7" t="s">
        <v>113</v>
      </c>
      <c r="H7" t="s">
        <v>131</v>
      </c>
      <c r="I7" t="s">
        <v>121</v>
      </c>
      <c r="J7" s="14">
        <v>42138</v>
      </c>
      <c r="K7" s="15">
        <v>24</v>
      </c>
      <c r="L7" s="15" t="s">
        <v>111</v>
      </c>
      <c r="M7" t="s">
        <v>1</v>
      </c>
      <c r="N7" s="15">
        <v>2.64</v>
      </c>
      <c r="O7" s="15">
        <v>3.86</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42138</v>
      </c>
      <c r="B8" s="32" t="s">
        <v>134</v>
      </c>
      <c r="C8" t="s">
        <v>109</v>
      </c>
      <c r="D8" t="s">
        <v>119</v>
      </c>
      <c r="E8" t="s">
        <v>111</v>
      </c>
      <c r="F8" t="s">
        <v>130</v>
      </c>
      <c r="G8" t="s">
        <v>113</v>
      </c>
      <c r="H8" t="s">
        <v>135</v>
      </c>
      <c r="I8" t="s">
        <v>125</v>
      </c>
      <c r="J8" s="14">
        <v>42151</v>
      </c>
      <c r="K8" s="15">
        <v>15</v>
      </c>
      <c r="L8" s="15" t="s">
        <v>109</v>
      </c>
      <c r="M8" t="s">
        <v>6</v>
      </c>
      <c r="N8" s="15">
        <v>4.9000000000000004</v>
      </c>
      <c r="O8" s="15">
        <v>3.6</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42153</v>
      </c>
      <c r="B9" s="32" t="s">
        <v>136</v>
      </c>
      <c r="C9" t="s">
        <v>109</v>
      </c>
      <c r="D9" t="s">
        <v>137</v>
      </c>
      <c r="E9" t="s">
        <v>111</v>
      </c>
      <c r="F9" t="s">
        <v>119</v>
      </c>
      <c r="G9" t="s">
        <v>113</v>
      </c>
      <c r="H9" t="s">
        <v>138</v>
      </c>
      <c r="I9" t="s">
        <v>125</v>
      </c>
      <c r="J9" s="14">
        <v>42337</v>
      </c>
      <c r="K9" s="15">
        <v>150</v>
      </c>
      <c r="L9" s="15" t="s">
        <v>111</v>
      </c>
      <c r="M9" t="s">
        <v>1</v>
      </c>
      <c r="N9" s="15">
        <v>33</v>
      </c>
      <c r="O9" s="15">
        <v>43</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42156</v>
      </c>
      <c r="B10" s="32" t="s">
        <v>139</v>
      </c>
      <c r="C10" t="s">
        <v>109</v>
      </c>
      <c r="D10" t="s">
        <v>119</v>
      </c>
      <c r="E10" t="s">
        <v>111</v>
      </c>
      <c r="F10" t="s">
        <v>133</v>
      </c>
      <c r="G10" t="s">
        <v>140</v>
      </c>
      <c r="H10" t="s">
        <v>141</v>
      </c>
      <c r="I10" t="s">
        <v>121</v>
      </c>
      <c r="J10" s="14">
        <v>42163</v>
      </c>
      <c r="K10" s="15">
        <v>10</v>
      </c>
      <c r="L10" s="15" t="s">
        <v>111</v>
      </c>
      <c r="M10" t="s">
        <v>6</v>
      </c>
      <c r="N10" s="15">
        <v>1.2</v>
      </c>
      <c r="O10" s="15">
        <v>1.8</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42165</v>
      </c>
      <c r="B11" s="32" t="s">
        <v>142</v>
      </c>
      <c r="C11" t="s">
        <v>109</v>
      </c>
      <c r="D11" t="s">
        <v>119</v>
      </c>
      <c r="E11" t="s">
        <v>111</v>
      </c>
      <c r="F11" t="s">
        <v>133</v>
      </c>
      <c r="G11" t="s">
        <v>143</v>
      </c>
      <c r="H11" t="s">
        <v>144</v>
      </c>
      <c r="I11" t="s">
        <v>121</v>
      </c>
      <c r="J11" s="14">
        <v>42241</v>
      </c>
      <c r="K11" s="15">
        <v>43</v>
      </c>
      <c r="L11" s="15" t="s">
        <v>116</v>
      </c>
      <c r="M11" t="s">
        <v>7</v>
      </c>
      <c r="N11" s="15">
        <v>5.375</v>
      </c>
      <c r="O11" s="15">
        <v>5.375</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42241</v>
      </c>
      <c r="B12" s="32" t="s">
        <v>145</v>
      </c>
      <c r="C12" t="s">
        <v>109</v>
      </c>
      <c r="D12" t="s">
        <v>146</v>
      </c>
      <c r="E12" t="s">
        <v>111</v>
      </c>
      <c r="F12" t="s">
        <v>119</v>
      </c>
      <c r="G12" t="s">
        <v>140</v>
      </c>
      <c r="H12" t="s">
        <v>147</v>
      </c>
      <c r="I12" t="s">
        <v>125</v>
      </c>
      <c r="J12" s="14">
        <v>42337</v>
      </c>
      <c r="K12" s="15">
        <v>50</v>
      </c>
      <c r="L12" s="15" t="s">
        <v>111</v>
      </c>
      <c r="M12" t="s">
        <v>1</v>
      </c>
      <c r="N12" s="15">
        <v>11</v>
      </c>
      <c r="O12" s="15">
        <v>15</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42266</v>
      </c>
      <c r="B13" s="32" t="s">
        <v>148</v>
      </c>
      <c r="C13" t="s">
        <v>109</v>
      </c>
      <c r="D13" t="s">
        <v>119</v>
      </c>
      <c r="E13" t="s">
        <v>111</v>
      </c>
      <c r="F13" t="s">
        <v>133</v>
      </c>
      <c r="G13" t="s">
        <v>113</v>
      </c>
      <c r="H13" t="s">
        <v>149</v>
      </c>
      <c r="I13" t="s">
        <v>121</v>
      </c>
      <c r="J13" s="14">
        <v>42280</v>
      </c>
      <c r="K13" s="15">
        <v>24</v>
      </c>
      <c r="L13" s="15" t="s">
        <v>109</v>
      </c>
      <c r="M13" t="s">
        <v>1</v>
      </c>
      <c r="N13" s="15">
        <v>3.86</v>
      </c>
      <c r="O13" s="15">
        <v>2.64</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42717</v>
      </c>
      <c r="B14" s="32" t="s">
        <v>150</v>
      </c>
      <c r="C14" t="s">
        <v>109</v>
      </c>
      <c r="D14" t="s">
        <v>151</v>
      </c>
      <c r="E14" t="s">
        <v>111</v>
      </c>
      <c r="F14" t="s">
        <v>152</v>
      </c>
      <c r="G14" t="s">
        <v>113</v>
      </c>
      <c r="H14" t="s">
        <v>120</v>
      </c>
      <c r="I14" t="s">
        <v>125</v>
      </c>
      <c r="J14" s="14">
        <v>42930</v>
      </c>
      <c r="K14" s="15">
        <v>43</v>
      </c>
      <c r="L14" s="15" t="s">
        <v>111</v>
      </c>
      <c r="M14" t="s">
        <v>1</v>
      </c>
      <c r="N14" s="15">
        <v>9.4600000000000009</v>
      </c>
      <c r="O14" s="15">
        <v>13.04</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42736</v>
      </c>
      <c r="B15" s="32" t="s">
        <v>153</v>
      </c>
      <c r="C15" t="s">
        <v>109</v>
      </c>
      <c r="D15" t="s">
        <v>154</v>
      </c>
      <c r="E15" t="s">
        <v>111</v>
      </c>
      <c r="F15" t="s">
        <v>155</v>
      </c>
      <c r="G15" t="s">
        <v>113</v>
      </c>
      <c r="H15" t="s">
        <v>156</v>
      </c>
      <c r="I15" t="s">
        <v>157</v>
      </c>
      <c r="J15" s="14">
        <v>42909</v>
      </c>
      <c r="K15" s="15">
        <v>91</v>
      </c>
      <c r="L15" s="15" t="s">
        <v>111</v>
      </c>
      <c r="M15" t="s">
        <v>1</v>
      </c>
      <c r="N15" s="15">
        <v>20.02</v>
      </c>
      <c r="O15" s="15">
        <v>26.48</v>
      </c>
      <c r="P15" t="s">
        <v>111</v>
      </c>
      <c r="Q15" t="s">
        <v>158</v>
      </c>
      <c r="R15" t="s">
        <v>111</v>
      </c>
      <c r="S15" t="s">
        <v>159</v>
      </c>
      <c r="T15" t="s">
        <v>111</v>
      </c>
      <c r="U15" t="s">
        <v>160</v>
      </c>
      <c r="V15" t="s">
        <v>109</v>
      </c>
      <c r="W15" t="s">
        <v>161</v>
      </c>
      <c r="X15" t="s">
        <v>109</v>
      </c>
      <c r="Y15" t="s">
        <v>152</v>
      </c>
      <c r="Z15" t="s">
        <v>116</v>
      </c>
      <c r="AA15" t="s">
        <v>117</v>
      </c>
      <c r="AB15" t="s">
        <v>116</v>
      </c>
      <c r="AC15" t="s">
        <v>117</v>
      </c>
      <c r="AD15" t="s">
        <v>116</v>
      </c>
      <c r="AE15" t="s">
        <v>117</v>
      </c>
    </row>
    <row r="16" spans="1:31" x14ac:dyDescent="0.25">
      <c r="A16" s="16">
        <v>42899</v>
      </c>
      <c r="B16" s="32" t="s">
        <v>162</v>
      </c>
      <c r="C16" t="s">
        <v>109</v>
      </c>
      <c r="D16" t="s">
        <v>163</v>
      </c>
      <c r="E16" t="s">
        <v>111</v>
      </c>
      <c r="F16" t="s">
        <v>164</v>
      </c>
      <c r="G16" t="s">
        <v>165</v>
      </c>
      <c r="H16" t="s">
        <v>166</v>
      </c>
      <c r="I16" t="s">
        <v>125</v>
      </c>
      <c r="J16" s="14">
        <v>42899</v>
      </c>
      <c r="K16" s="15">
        <v>27</v>
      </c>
      <c r="L16" s="15" t="s">
        <v>109</v>
      </c>
      <c r="M16" t="s">
        <v>1</v>
      </c>
      <c r="N16" s="15">
        <v>8.56</v>
      </c>
      <c r="O16" s="15">
        <v>5.94</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42899</v>
      </c>
      <c r="B17" s="32" t="s">
        <v>167</v>
      </c>
      <c r="C17" t="s">
        <v>109</v>
      </c>
      <c r="D17" t="s">
        <v>163</v>
      </c>
      <c r="E17" t="s">
        <v>111</v>
      </c>
      <c r="F17" t="s">
        <v>164</v>
      </c>
      <c r="G17" t="s">
        <v>168</v>
      </c>
      <c r="H17" t="s">
        <v>169</v>
      </c>
      <c r="I17" t="s">
        <v>125</v>
      </c>
      <c r="J17" s="14">
        <v>43327</v>
      </c>
      <c r="K17" s="15">
        <v>40</v>
      </c>
      <c r="L17" s="15" t="s">
        <v>111</v>
      </c>
      <c r="M17" t="s">
        <v>6</v>
      </c>
      <c r="N17" s="15">
        <v>9.6</v>
      </c>
      <c r="O17" s="15">
        <v>11.4</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42910</v>
      </c>
      <c r="B18" s="32" t="s">
        <v>170</v>
      </c>
      <c r="C18" t="s">
        <v>109</v>
      </c>
      <c r="D18" t="s">
        <v>154</v>
      </c>
      <c r="E18" t="s">
        <v>111</v>
      </c>
      <c r="F18" t="s">
        <v>155</v>
      </c>
      <c r="G18" t="s">
        <v>165</v>
      </c>
      <c r="H18" t="s">
        <v>171</v>
      </c>
      <c r="I18" t="s">
        <v>157</v>
      </c>
      <c r="J18" s="14">
        <v>43162</v>
      </c>
      <c r="K18" s="15">
        <v>75</v>
      </c>
      <c r="L18" s="15" t="s">
        <v>111</v>
      </c>
      <c r="M18" t="s">
        <v>1</v>
      </c>
      <c r="N18" s="15">
        <v>16.5</v>
      </c>
      <c r="O18" s="15">
        <v>22</v>
      </c>
      <c r="P18" t="s">
        <v>109</v>
      </c>
      <c r="Q18" t="s">
        <v>172</v>
      </c>
      <c r="R18" t="s">
        <v>109</v>
      </c>
      <c r="S18" t="s">
        <v>164</v>
      </c>
      <c r="T18" t="s">
        <v>109</v>
      </c>
      <c r="U18" t="s">
        <v>161</v>
      </c>
      <c r="V18" t="s">
        <v>111</v>
      </c>
      <c r="W18" t="s">
        <v>158</v>
      </c>
      <c r="X18" t="s">
        <v>111</v>
      </c>
      <c r="Y18" t="s">
        <v>160</v>
      </c>
      <c r="Z18" t="s">
        <v>111</v>
      </c>
      <c r="AA18" t="s">
        <v>159</v>
      </c>
      <c r="AB18" t="s">
        <v>116</v>
      </c>
      <c r="AC18" t="s">
        <v>117</v>
      </c>
      <c r="AD18" t="s">
        <v>116</v>
      </c>
      <c r="AE18" t="s">
        <v>117</v>
      </c>
    </row>
    <row r="19" spans="1:31" x14ac:dyDescent="0.25">
      <c r="A19" s="16">
        <v>43313</v>
      </c>
      <c r="B19" s="32" t="s">
        <v>173</v>
      </c>
      <c r="C19" t="s">
        <v>109</v>
      </c>
      <c r="D19" t="s">
        <v>154</v>
      </c>
      <c r="E19" t="s">
        <v>111</v>
      </c>
      <c r="F19" t="s">
        <v>174</v>
      </c>
      <c r="G19" t="s">
        <v>175</v>
      </c>
      <c r="H19" t="s">
        <v>176</v>
      </c>
      <c r="I19" t="s">
        <v>177</v>
      </c>
      <c r="J19" s="14">
        <v>43313</v>
      </c>
      <c r="K19" s="15">
        <v>248</v>
      </c>
      <c r="L19" s="15" t="s">
        <v>111</v>
      </c>
      <c r="M19" t="s">
        <v>1</v>
      </c>
      <c r="N19" s="15">
        <v>27.28</v>
      </c>
      <c r="O19" s="15">
        <v>35.22</v>
      </c>
      <c r="P19" t="s">
        <v>109</v>
      </c>
      <c r="Q19" t="s">
        <v>164</v>
      </c>
      <c r="R19" t="s">
        <v>109</v>
      </c>
      <c r="S19" t="s">
        <v>178</v>
      </c>
      <c r="T19" t="s">
        <v>109</v>
      </c>
      <c r="U19" t="s">
        <v>179</v>
      </c>
      <c r="V19" t="s">
        <v>111</v>
      </c>
      <c r="W19" t="s">
        <v>158</v>
      </c>
      <c r="X19" t="s">
        <v>111</v>
      </c>
      <c r="Y19" t="s">
        <v>180</v>
      </c>
      <c r="Z19" t="s">
        <v>111</v>
      </c>
      <c r="AA19" t="s">
        <v>181</v>
      </c>
      <c r="AB19" t="s">
        <v>111</v>
      </c>
      <c r="AC19" t="s">
        <v>182</v>
      </c>
      <c r="AD19" t="s">
        <v>116</v>
      </c>
      <c r="AE19" t="s">
        <v>117</v>
      </c>
    </row>
    <row r="20" spans="1:31" x14ac:dyDescent="0.25">
      <c r="A20" s="16">
        <v>44400</v>
      </c>
      <c r="B20" s="32" t="s">
        <v>185</v>
      </c>
      <c r="C20" t="s">
        <v>109</v>
      </c>
      <c r="D20" t="s">
        <v>186</v>
      </c>
      <c r="E20" t="s">
        <v>111</v>
      </c>
      <c r="F20" t="s">
        <v>187</v>
      </c>
      <c r="G20" t="s">
        <v>168</v>
      </c>
      <c r="H20" t="s">
        <v>188</v>
      </c>
      <c r="I20" t="s">
        <v>121</v>
      </c>
      <c r="J20" s="14">
        <v>44400</v>
      </c>
      <c r="K20" s="15">
        <v>15</v>
      </c>
      <c r="L20" s="15" t="s">
        <v>109</v>
      </c>
      <c r="M20" t="s">
        <v>6</v>
      </c>
      <c r="N20" s="15">
        <v>2.4500000000000002</v>
      </c>
      <c r="O20" s="15">
        <v>1.8</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44583</v>
      </c>
      <c r="B21" s="32" t="s">
        <v>189</v>
      </c>
      <c r="C21" t="s">
        <v>109</v>
      </c>
      <c r="D21" t="s">
        <v>190</v>
      </c>
      <c r="E21" t="s">
        <v>111</v>
      </c>
      <c r="F21" t="s">
        <v>187</v>
      </c>
      <c r="G21" t="s">
        <v>165</v>
      </c>
      <c r="H21" t="s">
        <v>191</v>
      </c>
      <c r="I21" t="s">
        <v>125</v>
      </c>
      <c r="J21" s="14">
        <v>44663</v>
      </c>
      <c r="K21" s="15">
        <v>40</v>
      </c>
      <c r="L21" s="15" t="s">
        <v>109</v>
      </c>
      <c r="M21" t="s">
        <v>6</v>
      </c>
      <c r="N21" s="15">
        <v>11.4</v>
      </c>
      <c r="O21" s="15">
        <v>9.6</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44621</v>
      </c>
      <c r="B22" s="32" t="s">
        <v>192</v>
      </c>
      <c r="C22" t="s">
        <v>109</v>
      </c>
      <c r="D22" t="s">
        <v>193</v>
      </c>
      <c r="E22" t="s">
        <v>111</v>
      </c>
      <c r="F22" t="s">
        <v>187</v>
      </c>
      <c r="G22" t="s">
        <v>143</v>
      </c>
      <c r="H22" t="s">
        <v>194</v>
      </c>
      <c r="I22" t="s">
        <v>125</v>
      </c>
      <c r="J22" s="14">
        <v>44690</v>
      </c>
      <c r="K22" s="15">
        <v>40</v>
      </c>
      <c r="L22" s="15" t="s">
        <v>116</v>
      </c>
      <c r="M22" t="s">
        <v>7</v>
      </c>
      <c r="N22" s="15">
        <v>10</v>
      </c>
      <c r="O22" s="15">
        <v>10</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44666</v>
      </c>
      <c r="B23" s="32" t="s">
        <v>195</v>
      </c>
      <c r="C23" t="s">
        <v>109</v>
      </c>
      <c r="D23" t="s">
        <v>196</v>
      </c>
      <c r="E23" t="s">
        <v>111</v>
      </c>
      <c r="F23" t="s">
        <v>187</v>
      </c>
      <c r="G23" t="s">
        <v>143</v>
      </c>
      <c r="H23" t="s">
        <v>197</v>
      </c>
      <c r="I23" t="s">
        <v>125</v>
      </c>
      <c r="J23" s="14">
        <v>44685</v>
      </c>
      <c r="K23" s="15">
        <v>40</v>
      </c>
      <c r="L23" s="15" t="s">
        <v>109</v>
      </c>
      <c r="M23" t="s">
        <v>6</v>
      </c>
      <c r="N23" s="15">
        <v>11.4</v>
      </c>
      <c r="O23" s="15">
        <v>9.6</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44685</v>
      </c>
      <c r="B24" s="32" t="s">
        <v>198</v>
      </c>
      <c r="C24" t="s">
        <v>109</v>
      </c>
      <c r="D24" t="s">
        <v>199</v>
      </c>
      <c r="E24" t="s">
        <v>111</v>
      </c>
      <c r="F24" t="s">
        <v>187</v>
      </c>
      <c r="G24" t="s">
        <v>200</v>
      </c>
      <c r="H24" t="s">
        <v>201</v>
      </c>
      <c r="I24" t="s">
        <v>125</v>
      </c>
      <c r="J24" s="14">
        <v>44704</v>
      </c>
      <c r="K24" s="15">
        <v>30</v>
      </c>
      <c r="L24" s="15" t="s">
        <v>109</v>
      </c>
      <c r="M24" t="s">
        <v>6</v>
      </c>
      <c r="N24" s="15">
        <v>8.8000000000000007</v>
      </c>
      <c r="O24" s="15">
        <v>7.2</v>
      </c>
      <c r="P24" t="s">
        <v>116</v>
      </c>
      <c r="Q24" t="s">
        <v>117</v>
      </c>
      <c r="R24" t="s">
        <v>116</v>
      </c>
      <c r="S24" t="s">
        <v>117</v>
      </c>
      <c r="T24" t="s">
        <v>116</v>
      </c>
      <c r="U24" t="s">
        <v>117</v>
      </c>
      <c r="V24" t="s">
        <v>116</v>
      </c>
      <c r="W24" t="s">
        <v>117</v>
      </c>
      <c r="X24" t="s">
        <v>116</v>
      </c>
      <c r="Y24" t="s">
        <v>117</v>
      </c>
      <c r="Z24" t="s">
        <v>116</v>
      </c>
      <c r="AA24" t="s">
        <v>117</v>
      </c>
      <c r="AB24" t="s">
        <v>116</v>
      </c>
      <c r="AC24" t="s">
        <v>117</v>
      </c>
      <c r="AD24" t="s">
        <v>116</v>
      </c>
      <c r="AE24" t="s">
        <v>117</v>
      </c>
    </row>
    <row r="25" spans="1:31" x14ac:dyDescent="0.25">
      <c r="A25" s="16">
        <v>44685</v>
      </c>
      <c r="B25" s="32" t="s">
        <v>202</v>
      </c>
      <c r="C25" t="s">
        <v>109</v>
      </c>
      <c r="D25" t="s">
        <v>203</v>
      </c>
      <c r="E25" t="s">
        <v>111</v>
      </c>
      <c r="F25" t="s">
        <v>187</v>
      </c>
      <c r="G25" t="s">
        <v>165</v>
      </c>
      <c r="H25" t="s">
        <v>204</v>
      </c>
      <c r="I25" t="s">
        <v>125</v>
      </c>
      <c r="J25" s="14">
        <v>44685</v>
      </c>
      <c r="K25" s="15">
        <v>14</v>
      </c>
      <c r="L25" s="15" t="s">
        <v>111</v>
      </c>
      <c r="M25" t="s">
        <v>1</v>
      </c>
      <c r="N25" s="15">
        <v>3.08</v>
      </c>
      <c r="O25" s="15">
        <v>4.92</v>
      </c>
      <c r="P25" t="s">
        <v>116</v>
      </c>
      <c r="Q25" t="s">
        <v>117</v>
      </c>
      <c r="R25" t="s">
        <v>116</v>
      </c>
      <c r="S25" t="s">
        <v>117</v>
      </c>
      <c r="T25" t="s">
        <v>116</v>
      </c>
      <c r="U25" t="s">
        <v>117</v>
      </c>
      <c r="V25" t="s">
        <v>116</v>
      </c>
      <c r="W25" t="s">
        <v>117</v>
      </c>
      <c r="X25" t="s">
        <v>116</v>
      </c>
      <c r="Y25" t="s">
        <v>117</v>
      </c>
      <c r="Z25" t="s">
        <v>116</v>
      </c>
      <c r="AA25" t="s">
        <v>117</v>
      </c>
      <c r="AB25" t="s">
        <v>116</v>
      </c>
      <c r="AC25" t="s">
        <v>117</v>
      </c>
      <c r="AD25" t="s">
        <v>116</v>
      </c>
      <c r="AE25" t="s">
        <v>117</v>
      </c>
    </row>
    <row r="26" spans="1:31" x14ac:dyDescent="0.25">
      <c r="A26" s="16">
        <v>44728</v>
      </c>
      <c r="B26" s="32" t="s">
        <v>205</v>
      </c>
      <c r="C26" t="s">
        <v>109</v>
      </c>
      <c r="D26" t="s">
        <v>199</v>
      </c>
      <c r="E26" t="s">
        <v>111</v>
      </c>
      <c r="F26" t="s">
        <v>187</v>
      </c>
      <c r="G26" t="s">
        <v>183</v>
      </c>
      <c r="H26" t="s">
        <v>206</v>
      </c>
      <c r="I26" t="s">
        <v>125</v>
      </c>
      <c r="J26" s="14">
        <v>44728</v>
      </c>
      <c r="K26" s="15">
        <v>14</v>
      </c>
      <c r="L26" s="15" t="s">
        <v>111</v>
      </c>
      <c r="M26" t="s">
        <v>1</v>
      </c>
      <c r="N26" s="15">
        <v>3.08</v>
      </c>
      <c r="O26" s="15">
        <v>4.92</v>
      </c>
      <c r="P26" t="s">
        <v>116</v>
      </c>
      <c r="Q26" t="s">
        <v>117</v>
      </c>
      <c r="R26" t="s">
        <v>116</v>
      </c>
      <c r="S26" t="s">
        <v>117</v>
      </c>
      <c r="T26" t="s">
        <v>116</v>
      </c>
      <c r="U26" t="s">
        <v>117</v>
      </c>
      <c r="V26" t="s">
        <v>116</v>
      </c>
      <c r="W26" t="s">
        <v>117</v>
      </c>
      <c r="X26" t="s">
        <v>116</v>
      </c>
      <c r="Y26" t="s">
        <v>117</v>
      </c>
      <c r="Z26" t="s">
        <v>116</v>
      </c>
      <c r="AA26" t="s">
        <v>117</v>
      </c>
      <c r="AB26" t="s">
        <v>116</v>
      </c>
      <c r="AC26" t="s">
        <v>117</v>
      </c>
      <c r="AD26" t="s">
        <v>116</v>
      </c>
      <c r="AE26" t="s">
        <v>117</v>
      </c>
    </row>
    <row r="27" spans="1:31" x14ac:dyDescent="0.25">
      <c r="A27" s="16">
        <v>44742</v>
      </c>
      <c r="B27" s="32" t="s">
        <v>207</v>
      </c>
      <c r="C27" t="s">
        <v>109</v>
      </c>
      <c r="D27" t="s">
        <v>199</v>
      </c>
      <c r="E27" t="s">
        <v>111</v>
      </c>
      <c r="F27" t="s">
        <v>187</v>
      </c>
      <c r="G27" t="s">
        <v>208</v>
      </c>
      <c r="H27" t="s">
        <v>209</v>
      </c>
      <c r="I27" t="s">
        <v>125</v>
      </c>
      <c r="J27" s="14">
        <v>44747</v>
      </c>
      <c r="K27" s="15">
        <v>58</v>
      </c>
      <c r="L27" s="15" t="s">
        <v>109</v>
      </c>
      <c r="M27" t="s">
        <v>1</v>
      </c>
      <c r="N27" s="15">
        <v>17.239999999999998</v>
      </c>
      <c r="O27" s="15">
        <v>12.76</v>
      </c>
      <c r="P27" t="s">
        <v>116</v>
      </c>
      <c r="Q27" t="s">
        <v>117</v>
      </c>
      <c r="R27" t="s">
        <v>116</v>
      </c>
      <c r="S27" t="s">
        <v>117</v>
      </c>
      <c r="T27" t="s">
        <v>116</v>
      </c>
      <c r="U27" t="s">
        <v>117</v>
      </c>
      <c r="V27" t="s">
        <v>116</v>
      </c>
      <c r="W27" t="s">
        <v>117</v>
      </c>
      <c r="X27" t="s">
        <v>116</v>
      </c>
      <c r="Y27" t="s">
        <v>117</v>
      </c>
      <c r="Z27" t="s">
        <v>116</v>
      </c>
      <c r="AA27" t="s">
        <v>117</v>
      </c>
      <c r="AB27" t="s">
        <v>116</v>
      </c>
      <c r="AC27" t="s">
        <v>117</v>
      </c>
      <c r="AD27" t="s">
        <v>116</v>
      </c>
      <c r="AE27" t="s">
        <v>117</v>
      </c>
    </row>
    <row r="28" spans="1:31" x14ac:dyDescent="0.25">
      <c r="A28" s="16">
        <v>44753</v>
      </c>
      <c r="B28" s="32" t="s">
        <v>210</v>
      </c>
      <c r="C28" t="s">
        <v>109</v>
      </c>
      <c r="D28" t="s">
        <v>199</v>
      </c>
      <c r="E28" t="s">
        <v>111</v>
      </c>
      <c r="F28" t="s">
        <v>187</v>
      </c>
      <c r="G28" t="s">
        <v>211</v>
      </c>
      <c r="H28" t="s">
        <v>212</v>
      </c>
      <c r="I28" t="s">
        <v>125</v>
      </c>
      <c r="J28" s="14">
        <v>44753</v>
      </c>
      <c r="K28" s="15">
        <v>16</v>
      </c>
      <c r="L28" s="15" t="s">
        <v>109</v>
      </c>
      <c r="M28" t="s">
        <v>1</v>
      </c>
      <c r="N28" s="15">
        <v>5.48</v>
      </c>
      <c r="O28" s="15">
        <v>3.52</v>
      </c>
      <c r="P28" t="s">
        <v>116</v>
      </c>
      <c r="Q28" t="s">
        <v>117</v>
      </c>
      <c r="R28" t="s">
        <v>116</v>
      </c>
      <c r="S28" t="s">
        <v>117</v>
      </c>
      <c r="T28" t="s">
        <v>116</v>
      </c>
      <c r="U28" t="s">
        <v>117</v>
      </c>
      <c r="V28" t="s">
        <v>116</v>
      </c>
      <c r="W28" t="s">
        <v>117</v>
      </c>
      <c r="X28" t="s">
        <v>116</v>
      </c>
      <c r="Y28" t="s">
        <v>117</v>
      </c>
      <c r="Z28" t="s">
        <v>116</v>
      </c>
      <c r="AA28" t="s">
        <v>117</v>
      </c>
      <c r="AB28" t="s">
        <v>116</v>
      </c>
      <c r="AC28" t="s">
        <v>117</v>
      </c>
      <c r="AD28" t="s">
        <v>116</v>
      </c>
      <c r="AE28" t="s">
        <v>117</v>
      </c>
    </row>
    <row r="29" spans="1:31" x14ac:dyDescent="0.25">
      <c r="A29" s="16">
        <v>44758</v>
      </c>
      <c r="B29" s="32" t="s">
        <v>213</v>
      </c>
      <c r="C29" t="s">
        <v>109</v>
      </c>
      <c r="D29" t="s">
        <v>199</v>
      </c>
      <c r="E29" t="s">
        <v>111</v>
      </c>
      <c r="F29" t="s">
        <v>187</v>
      </c>
      <c r="G29" t="s">
        <v>211</v>
      </c>
      <c r="H29" t="s">
        <v>214</v>
      </c>
      <c r="I29" t="s">
        <v>125</v>
      </c>
      <c r="J29" s="14">
        <v>44758</v>
      </c>
      <c r="K29" s="15">
        <v>21</v>
      </c>
      <c r="L29" s="15" t="s">
        <v>109</v>
      </c>
      <c r="M29" t="s">
        <v>6</v>
      </c>
      <c r="N29" s="15">
        <v>6.46</v>
      </c>
      <c r="O29" s="15">
        <v>5.04</v>
      </c>
      <c r="P29" t="s">
        <v>116</v>
      </c>
      <c r="Q29" t="s">
        <v>117</v>
      </c>
      <c r="R29" t="s">
        <v>116</v>
      </c>
      <c r="S29" t="s">
        <v>117</v>
      </c>
      <c r="T29" t="s">
        <v>116</v>
      </c>
      <c r="U29" t="s">
        <v>117</v>
      </c>
      <c r="V29" t="s">
        <v>116</v>
      </c>
      <c r="W29" t="s">
        <v>117</v>
      </c>
      <c r="X29" t="s">
        <v>116</v>
      </c>
      <c r="Y29" t="s">
        <v>117</v>
      </c>
      <c r="Z29" t="s">
        <v>116</v>
      </c>
      <c r="AA29" t="s">
        <v>117</v>
      </c>
      <c r="AB29" t="s">
        <v>116</v>
      </c>
      <c r="AC29" t="s">
        <v>117</v>
      </c>
      <c r="AD29" t="s">
        <v>116</v>
      </c>
      <c r="AE29" t="s">
        <v>117</v>
      </c>
    </row>
    <row r="30" spans="1:31" x14ac:dyDescent="0.25">
      <c r="A30" s="16">
        <v>44762</v>
      </c>
      <c r="B30" s="32" t="s">
        <v>215</v>
      </c>
      <c r="C30" t="s">
        <v>109</v>
      </c>
      <c r="D30" t="s">
        <v>199</v>
      </c>
      <c r="E30" t="s">
        <v>111</v>
      </c>
      <c r="F30" t="s">
        <v>187</v>
      </c>
      <c r="G30" t="s">
        <v>211</v>
      </c>
      <c r="H30" t="s">
        <v>216</v>
      </c>
      <c r="I30" t="s">
        <v>125</v>
      </c>
      <c r="J30" s="14">
        <v>44762</v>
      </c>
      <c r="K30" s="15">
        <v>23</v>
      </c>
      <c r="L30" s="15" t="s">
        <v>109</v>
      </c>
      <c r="M30" t="s">
        <v>1</v>
      </c>
      <c r="N30" s="15">
        <v>7.44</v>
      </c>
      <c r="O30" s="15">
        <v>5.0599999999999996</v>
      </c>
      <c r="P30" t="s">
        <v>116</v>
      </c>
      <c r="Q30" t="s">
        <v>117</v>
      </c>
      <c r="R30" t="s">
        <v>116</v>
      </c>
      <c r="S30" t="s">
        <v>117</v>
      </c>
      <c r="T30" t="s">
        <v>116</v>
      </c>
      <c r="U30" t="s">
        <v>117</v>
      </c>
      <c r="V30" t="s">
        <v>116</v>
      </c>
      <c r="W30" t="s">
        <v>117</v>
      </c>
      <c r="X30" t="s">
        <v>116</v>
      </c>
      <c r="Y30" t="s">
        <v>117</v>
      </c>
      <c r="Z30" t="s">
        <v>116</v>
      </c>
      <c r="AA30" t="s">
        <v>117</v>
      </c>
      <c r="AB30" t="s">
        <v>116</v>
      </c>
      <c r="AC30" t="s">
        <v>117</v>
      </c>
      <c r="AD30" t="s">
        <v>116</v>
      </c>
      <c r="AE30" t="s">
        <v>117</v>
      </c>
    </row>
    <row r="31" spans="1:31" x14ac:dyDescent="0.25">
      <c r="A31" s="16">
        <v>44775</v>
      </c>
      <c r="B31" s="32" t="s">
        <v>217</v>
      </c>
      <c r="C31" t="s">
        <v>109</v>
      </c>
      <c r="D31" t="s">
        <v>199</v>
      </c>
      <c r="E31" t="s">
        <v>111</v>
      </c>
      <c r="F31" t="s">
        <v>187</v>
      </c>
      <c r="G31" t="s">
        <v>211</v>
      </c>
      <c r="H31" t="s">
        <v>218</v>
      </c>
      <c r="I31" t="s">
        <v>125</v>
      </c>
      <c r="J31" s="14">
        <v>44792</v>
      </c>
      <c r="K31" s="15">
        <v>83</v>
      </c>
      <c r="L31" s="15" t="s">
        <v>116</v>
      </c>
      <c r="M31" t="s">
        <v>7</v>
      </c>
      <c r="N31" s="15">
        <v>20.75</v>
      </c>
      <c r="O31" s="15">
        <v>20.75</v>
      </c>
      <c r="P31" t="s">
        <v>116</v>
      </c>
      <c r="Q31" t="s">
        <v>117</v>
      </c>
      <c r="R31" t="s">
        <v>116</v>
      </c>
      <c r="S31" t="s">
        <v>117</v>
      </c>
      <c r="T31" t="s">
        <v>116</v>
      </c>
      <c r="U31" t="s">
        <v>117</v>
      </c>
      <c r="V31" t="s">
        <v>116</v>
      </c>
      <c r="W31" t="s">
        <v>117</v>
      </c>
      <c r="X31" t="s">
        <v>116</v>
      </c>
      <c r="Y31" t="s">
        <v>117</v>
      </c>
      <c r="Z31" t="s">
        <v>116</v>
      </c>
      <c r="AA31" t="s">
        <v>117</v>
      </c>
      <c r="AB31" t="s">
        <v>116</v>
      </c>
      <c r="AC31" t="s">
        <v>117</v>
      </c>
      <c r="AD31" t="s">
        <v>116</v>
      </c>
      <c r="AE31" t="s">
        <v>117</v>
      </c>
    </row>
    <row r="32" spans="1:31" x14ac:dyDescent="0.25">
      <c r="A32" s="16">
        <v>44784</v>
      </c>
      <c r="B32" s="32" t="s">
        <v>219</v>
      </c>
      <c r="C32" t="s">
        <v>109</v>
      </c>
      <c r="D32" t="s">
        <v>220</v>
      </c>
      <c r="E32" t="s">
        <v>111</v>
      </c>
      <c r="F32" t="s">
        <v>187</v>
      </c>
      <c r="G32" t="s">
        <v>208</v>
      </c>
      <c r="H32" t="s">
        <v>221</v>
      </c>
      <c r="I32" t="s">
        <v>125</v>
      </c>
      <c r="J32" s="14">
        <v>44798</v>
      </c>
      <c r="K32" s="15">
        <v>21</v>
      </c>
      <c r="L32" s="15" t="s">
        <v>109</v>
      </c>
      <c r="M32" t="s">
        <v>1</v>
      </c>
      <c r="N32" s="15">
        <v>6.88</v>
      </c>
      <c r="O32" s="15">
        <v>4.62</v>
      </c>
      <c r="P32" t="s">
        <v>116</v>
      </c>
      <c r="Q32" t="s">
        <v>117</v>
      </c>
      <c r="R32" t="s">
        <v>116</v>
      </c>
      <c r="S32" t="s">
        <v>117</v>
      </c>
      <c r="T32" t="s">
        <v>116</v>
      </c>
      <c r="U32" t="s">
        <v>117</v>
      </c>
      <c r="V32" t="s">
        <v>116</v>
      </c>
      <c r="W32" t="s">
        <v>117</v>
      </c>
      <c r="X32" t="s">
        <v>116</v>
      </c>
      <c r="Y32" t="s">
        <v>117</v>
      </c>
      <c r="Z32" t="s">
        <v>116</v>
      </c>
      <c r="AA32" t="s">
        <v>117</v>
      </c>
      <c r="AB32" t="s">
        <v>116</v>
      </c>
      <c r="AC32" t="s">
        <v>117</v>
      </c>
      <c r="AD32" t="s">
        <v>116</v>
      </c>
      <c r="AE32" t="s">
        <v>117</v>
      </c>
    </row>
    <row r="33" spans="1:31" x14ac:dyDescent="0.25">
      <c r="A33" s="16">
        <v>44812</v>
      </c>
      <c r="B33" s="32" t="s">
        <v>222</v>
      </c>
      <c r="C33" t="s">
        <v>109</v>
      </c>
      <c r="D33" t="s">
        <v>199</v>
      </c>
      <c r="E33" t="s">
        <v>111</v>
      </c>
      <c r="F33" t="s">
        <v>187</v>
      </c>
      <c r="G33" t="s">
        <v>211</v>
      </c>
      <c r="H33" t="s">
        <v>223</v>
      </c>
      <c r="I33" t="s">
        <v>125</v>
      </c>
      <c r="J33" s="14">
        <v>44812</v>
      </c>
      <c r="K33" s="15">
        <v>38</v>
      </c>
      <c r="L33" s="15" t="s">
        <v>109</v>
      </c>
      <c r="M33" t="s">
        <v>1</v>
      </c>
      <c r="N33" s="15">
        <v>11.64</v>
      </c>
      <c r="O33" s="15">
        <v>8.36</v>
      </c>
      <c r="P33" t="s">
        <v>116</v>
      </c>
      <c r="Q33" t="s">
        <v>117</v>
      </c>
      <c r="R33" t="s">
        <v>116</v>
      </c>
      <c r="S33" t="s">
        <v>117</v>
      </c>
      <c r="T33" t="s">
        <v>116</v>
      </c>
      <c r="U33" t="s">
        <v>117</v>
      </c>
      <c r="V33" t="s">
        <v>116</v>
      </c>
      <c r="W33" t="s">
        <v>117</v>
      </c>
      <c r="X33" t="s">
        <v>116</v>
      </c>
      <c r="Y33" t="s">
        <v>117</v>
      </c>
      <c r="Z33" t="s">
        <v>116</v>
      </c>
      <c r="AA33" t="s">
        <v>117</v>
      </c>
      <c r="AB33" t="s">
        <v>116</v>
      </c>
      <c r="AC33" t="s">
        <v>117</v>
      </c>
      <c r="AD33" t="s">
        <v>116</v>
      </c>
      <c r="AE33" t="s">
        <v>117</v>
      </c>
    </row>
    <row r="34" spans="1:31" x14ac:dyDescent="0.25">
      <c r="A34" s="16">
        <v>44818</v>
      </c>
      <c r="B34" s="32" t="s">
        <v>224</v>
      </c>
      <c r="C34" t="s">
        <v>109</v>
      </c>
      <c r="D34" t="s">
        <v>199</v>
      </c>
      <c r="E34" t="s">
        <v>111</v>
      </c>
      <c r="F34" t="s">
        <v>187</v>
      </c>
      <c r="G34" t="s">
        <v>211</v>
      </c>
      <c r="H34" t="s">
        <v>225</v>
      </c>
      <c r="I34" t="s">
        <v>125</v>
      </c>
      <c r="J34" s="14">
        <v>44818</v>
      </c>
      <c r="K34" s="15">
        <v>21</v>
      </c>
      <c r="L34" s="15" t="s">
        <v>116</v>
      </c>
      <c r="M34" t="s">
        <v>7</v>
      </c>
      <c r="N34" s="15">
        <v>5.25</v>
      </c>
      <c r="O34" s="15">
        <v>5.25</v>
      </c>
      <c r="P34" t="s">
        <v>116</v>
      </c>
      <c r="Q34" t="s">
        <v>117</v>
      </c>
      <c r="R34" t="s">
        <v>116</v>
      </c>
      <c r="S34" t="s">
        <v>117</v>
      </c>
      <c r="T34" t="s">
        <v>116</v>
      </c>
      <c r="U34" t="s">
        <v>117</v>
      </c>
      <c r="V34" t="s">
        <v>116</v>
      </c>
      <c r="W34" t="s">
        <v>117</v>
      </c>
      <c r="X34" t="s">
        <v>116</v>
      </c>
      <c r="Y34" t="s">
        <v>117</v>
      </c>
      <c r="Z34" t="s">
        <v>116</v>
      </c>
      <c r="AA34" t="s">
        <v>117</v>
      </c>
      <c r="AB34" t="s">
        <v>116</v>
      </c>
      <c r="AC34" t="s">
        <v>117</v>
      </c>
      <c r="AD34" t="s">
        <v>116</v>
      </c>
      <c r="AE34" t="s">
        <v>117</v>
      </c>
    </row>
    <row r="35" spans="1:31" x14ac:dyDescent="0.25">
      <c r="A35" s="16">
        <v>44824</v>
      </c>
      <c r="B35" s="32" t="s">
        <v>226</v>
      </c>
      <c r="C35" t="s">
        <v>109</v>
      </c>
      <c r="D35" t="s">
        <v>227</v>
      </c>
      <c r="E35" t="s">
        <v>111</v>
      </c>
      <c r="F35" t="s">
        <v>187</v>
      </c>
      <c r="G35" t="s">
        <v>211</v>
      </c>
      <c r="H35" t="s">
        <v>228</v>
      </c>
      <c r="I35" t="s">
        <v>125</v>
      </c>
      <c r="J35" s="14">
        <v>44824</v>
      </c>
      <c r="K35" s="15">
        <v>19</v>
      </c>
      <c r="L35" s="15" t="s">
        <v>111</v>
      </c>
      <c r="M35" t="s">
        <v>6</v>
      </c>
      <c r="N35" s="15">
        <v>4.5599999999999996</v>
      </c>
      <c r="O35" s="15">
        <v>5.94</v>
      </c>
      <c r="P35" t="s">
        <v>116</v>
      </c>
      <c r="Q35" t="s">
        <v>117</v>
      </c>
      <c r="R35" t="s">
        <v>116</v>
      </c>
      <c r="S35" t="s">
        <v>117</v>
      </c>
      <c r="T35" t="s">
        <v>116</v>
      </c>
      <c r="U35" t="s">
        <v>117</v>
      </c>
      <c r="V35" t="s">
        <v>116</v>
      </c>
      <c r="W35" t="s">
        <v>117</v>
      </c>
      <c r="X35" t="s">
        <v>116</v>
      </c>
      <c r="Y35" t="s">
        <v>117</v>
      </c>
      <c r="Z35" t="s">
        <v>116</v>
      </c>
      <c r="AA35" t="s">
        <v>117</v>
      </c>
      <c r="AB35" t="s">
        <v>116</v>
      </c>
      <c r="AC35" t="s">
        <v>117</v>
      </c>
      <c r="AD35" t="s">
        <v>116</v>
      </c>
      <c r="AE35" t="s">
        <v>117</v>
      </c>
    </row>
    <row r="36" spans="1:31" x14ac:dyDescent="0.25">
      <c r="A36" s="16">
        <v>44835</v>
      </c>
      <c r="B36" s="32" t="s">
        <v>229</v>
      </c>
      <c r="C36" t="s">
        <v>109</v>
      </c>
      <c r="D36" t="s">
        <v>199</v>
      </c>
      <c r="E36" t="s">
        <v>111</v>
      </c>
      <c r="F36" t="s">
        <v>187</v>
      </c>
      <c r="G36" t="s">
        <v>140</v>
      </c>
      <c r="H36" t="s">
        <v>230</v>
      </c>
      <c r="I36" t="s">
        <v>125</v>
      </c>
      <c r="J36" s="14">
        <v>44835</v>
      </c>
      <c r="K36" s="15">
        <v>11</v>
      </c>
      <c r="L36" s="15" t="s">
        <v>109</v>
      </c>
      <c r="M36" t="s">
        <v>1</v>
      </c>
      <c r="N36" s="15">
        <v>4.08</v>
      </c>
      <c r="O36" s="15">
        <v>2.42</v>
      </c>
      <c r="P36" t="s">
        <v>116</v>
      </c>
      <c r="Q36" t="s">
        <v>117</v>
      </c>
      <c r="R36" t="s">
        <v>116</v>
      </c>
      <c r="S36" t="s">
        <v>117</v>
      </c>
      <c r="T36" t="s">
        <v>116</v>
      </c>
      <c r="U36" t="s">
        <v>117</v>
      </c>
      <c r="V36" t="s">
        <v>116</v>
      </c>
      <c r="W36" t="s">
        <v>117</v>
      </c>
      <c r="X36" t="s">
        <v>116</v>
      </c>
      <c r="Y36" t="s">
        <v>117</v>
      </c>
      <c r="Z36" t="s">
        <v>116</v>
      </c>
      <c r="AA36" t="s">
        <v>117</v>
      </c>
      <c r="AB36" t="s">
        <v>116</v>
      </c>
      <c r="AC36" t="s">
        <v>117</v>
      </c>
      <c r="AD36" t="s">
        <v>116</v>
      </c>
      <c r="AE36" t="s">
        <v>117</v>
      </c>
    </row>
    <row r="37" spans="1:31" x14ac:dyDescent="0.25">
      <c r="A37" s="16">
        <v>44865</v>
      </c>
      <c r="B37" s="32" t="s">
        <v>231</v>
      </c>
      <c r="C37" t="s">
        <v>109</v>
      </c>
      <c r="D37" t="s">
        <v>232</v>
      </c>
      <c r="E37" t="s">
        <v>111</v>
      </c>
      <c r="F37" t="s">
        <v>187</v>
      </c>
      <c r="G37" t="s">
        <v>233</v>
      </c>
      <c r="H37" t="s">
        <v>234</v>
      </c>
      <c r="I37" t="s">
        <v>125</v>
      </c>
      <c r="J37" s="14">
        <v>44871</v>
      </c>
      <c r="K37" s="15">
        <v>8</v>
      </c>
      <c r="L37" s="15" t="s">
        <v>111</v>
      </c>
      <c r="M37" t="s">
        <v>1</v>
      </c>
      <c r="N37" s="15">
        <v>1.76</v>
      </c>
      <c r="O37" s="15">
        <v>3.24</v>
      </c>
      <c r="P37" t="s">
        <v>116</v>
      </c>
      <c r="Q37" t="s">
        <v>117</v>
      </c>
      <c r="R37" t="s">
        <v>116</v>
      </c>
      <c r="S37" t="s">
        <v>117</v>
      </c>
      <c r="T37" t="s">
        <v>116</v>
      </c>
      <c r="U37" t="s">
        <v>117</v>
      </c>
      <c r="V37" t="s">
        <v>116</v>
      </c>
      <c r="W37" t="s">
        <v>117</v>
      </c>
      <c r="X37" t="s">
        <v>116</v>
      </c>
      <c r="Y37" t="s">
        <v>117</v>
      </c>
      <c r="Z37" t="s">
        <v>116</v>
      </c>
      <c r="AA37" t="s">
        <v>117</v>
      </c>
      <c r="AB37" t="s">
        <v>116</v>
      </c>
      <c r="AC37" t="s">
        <v>117</v>
      </c>
      <c r="AD37" t="s">
        <v>116</v>
      </c>
      <c r="AE37" t="s">
        <v>117</v>
      </c>
    </row>
    <row r="38" spans="1:31" x14ac:dyDescent="0.25">
      <c r="A38" s="16">
        <v>44883</v>
      </c>
      <c r="B38" s="32" t="s">
        <v>235</v>
      </c>
      <c r="C38" t="s">
        <v>109</v>
      </c>
      <c r="D38" t="s">
        <v>236</v>
      </c>
      <c r="E38" t="s">
        <v>111</v>
      </c>
      <c r="F38" t="s">
        <v>187</v>
      </c>
      <c r="G38" t="s">
        <v>237</v>
      </c>
      <c r="H38" t="s">
        <v>238</v>
      </c>
      <c r="I38" t="s">
        <v>125</v>
      </c>
      <c r="J38" s="14">
        <v>44883</v>
      </c>
      <c r="K38" s="15">
        <v>24</v>
      </c>
      <c r="L38" s="15" t="s">
        <v>109</v>
      </c>
      <c r="M38" t="s">
        <v>1</v>
      </c>
      <c r="N38" s="15">
        <v>7.72</v>
      </c>
      <c r="O38" s="15">
        <v>5.28</v>
      </c>
      <c r="P38" t="s">
        <v>116</v>
      </c>
      <c r="Q38" t="s">
        <v>117</v>
      </c>
      <c r="R38" t="s">
        <v>116</v>
      </c>
      <c r="S38" t="s">
        <v>117</v>
      </c>
      <c r="T38" t="s">
        <v>116</v>
      </c>
      <c r="U38" t="s">
        <v>117</v>
      </c>
      <c r="V38" t="s">
        <v>116</v>
      </c>
      <c r="W38" t="s">
        <v>117</v>
      </c>
      <c r="X38" t="s">
        <v>116</v>
      </c>
      <c r="Y38" t="s">
        <v>117</v>
      </c>
      <c r="Z38" t="s">
        <v>116</v>
      </c>
      <c r="AA38" t="s">
        <v>117</v>
      </c>
      <c r="AB38" t="s">
        <v>116</v>
      </c>
      <c r="AC38" t="s">
        <v>117</v>
      </c>
      <c r="AD38" t="s">
        <v>116</v>
      </c>
      <c r="AE38" t="s">
        <v>117</v>
      </c>
    </row>
    <row r="39" spans="1:31" x14ac:dyDescent="0.25">
      <c r="A39" s="16">
        <v>44900</v>
      </c>
      <c r="B39" s="32" t="s">
        <v>239</v>
      </c>
      <c r="C39" t="s">
        <v>109</v>
      </c>
      <c r="D39" t="s">
        <v>199</v>
      </c>
      <c r="E39" t="s">
        <v>111</v>
      </c>
      <c r="F39" t="s">
        <v>187</v>
      </c>
      <c r="G39" t="s">
        <v>140</v>
      </c>
      <c r="H39" t="s">
        <v>171</v>
      </c>
      <c r="I39" t="s">
        <v>125</v>
      </c>
      <c r="J39" s="14">
        <v>44900</v>
      </c>
      <c r="K39" s="15">
        <v>70</v>
      </c>
      <c r="L39" s="15" t="s">
        <v>109</v>
      </c>
      <c r="M39" t="s">
        <v>1</v>
      </c>
      <c r="N39" s="15">
        <v>20.6</v>
      </c>
      <c r="O39" s="15">
        <v>15.4</v>
      </c>
      <c r="P39" t="s">
        <v>116</v>
      </c>
      <c r="Q39" t="s">
        <v>117</v>
      </c>
      <c r="R39" t="s">
        <v>116</v>
      </c>
      <c r="S39" t="s">
        <v>117</v>
      </c>
      <c r="T39" t="s">
        <v>116</v>
      </c>
      <c r="U39" t="s">
        <v>117</v>
      </c>
      <c r="V39" t="s">
        <v>116</v>
      </c>
      <c r="W39" t="s">
        <v>117</v>
      </c>
      <c r="X39" t="s">
        <v>116</v>
      </c>
      <c r="Y39" t="s">
        <v>117</v>
      </c>
      <c r="Z39" t="s">
        <v>116</v>
      </c>
      <c r="AA39" t="s">
        <v>117</v>
      </c>
      <c r="AB39" t="s">
        <v>116</v>
      </c>
      <c r="AC39" t="s">
        <v>117</v>
      </c>
      <c r="AD39" t="s">
        <v>116</v>
      </c>
      <c r="AE39" t="s">
        <v>117</v>
      </c>
    </row>
    <row r="40" spans="1:31" x14ac:dyDescent="0.25">
      <c r="A40" s="16">
        <v>44986</v>
      </c>
      <c r="B40" s="32" t="s">
        <v>240</v>
      </c>
      <c r="C40" t="s">
        <v>109</v>
      </c>
      <c r="D40" t="s">
        <v>241</v>
      </c>
      <c r="E40" t="s">
        <v>111</v>
      </c>
      <c r="F40" t="s">
        <v>187</v>
      </c>
      <c r="G40" t="s">
        <v>200</v>
      </c>
      <c r="H40" t="s">
        <v>242</v>
      </c>
      <c r="I40" t="s">
        <v>125</v>
      </c>
      <c r="J40" s="14">
        <v>45054</v>
      </c>
      <c r="K40" s="15">
        <v>38</v>
      </c>
      <c r="L40" s="15" t="s">
        <v>111</v>
      </c>
      <c r="M40" t="s">
        <v>7</v>
      </c>
      <c r="N40" s="15">
        <v>9.5</v>
      </c>
      <c r="O40" s="15">
        <v>9.5</v>
      </c>
      <c r="P40" t="s">
        <v>116</v>
      </c>
      <c r="Q40" t="s">
        <v>117</v>
      </c>
      <c r="R40" t="s">
        <v>116</v>
      </c>
      <c r="S40" t="s">
        <v>117</v>
      </c>
      <c r="T40" t="s">
        <v>116</v>
      </c>
      <c r="U40" t="s">
        <v>117</v>
      </c>
      <c r="V40" t="s">
        <v>116</v>
      </c>
      <c r="W40" t="s">
        <v>117</v>
      </c>
      <c r="X40" t="s">
        <v>116</v>
      </c>
      <c r="Y40" t="s">
        <v>117</v>
      </c>
      <c r="Z40" t="s">
        <v>116</v>
      </c>
      <c r="AA40" t="s">
        <v>117</v>
      </c>
      <c r="AB40" t="s">
        <v>116</v>
      </c>
      <c r="AC40" t="s">
        <v>117</v>
      </c>
      <c r="AD40" t="s">
        <v>116</v>
      </c>
      <c r="AE40" t="s">
        <v>117</v>
      </c>
    </row>
    <row r="41" spans="1:31" x14ac:dyDescent="0.25">
      <c r="A41" s="16">
        <v>45078</v>
      </c>
      <c r="B41" s="32" t="s">
        <v>243</v>
      </c>
      <c r="C41" t="s">
        <v>109</v>
      </c>
      <c r="D41" t="s">
        <v>244</v>
      </c>
      <c r="E41" t="s">
        <v>111</v>
      </c>
      <c r="F41" t="s">
        <v>187</v>
      </c>
      <c r="G41" t="s">
        <v>245</v>
      </c>
      <c r="H41" t="s">
        <v>246</v>
      </c>
      <c r="I41" t="s">
        <v>125</v>
      </c>
      <c r="J41" s="14">
        <v>45120</v>
      </c>
      <c r="K41" s="15">
        <v>21</v>
      </c>
      <c r="L41" s="15" t="s">
        <v>116</v>
      </c>
      <c r="M41" t="s">
        <v>7</v>
      </c>
      <c r="N41" s="15">
        <v>5.25</v>
      </c>
      <c r="O41" s="15">
        <v>5.25</v>
      </c>
      <c r="P41" t="s">
        <v>116</v>
      </c>
      <c r="Q41" t="s">
        <v>117</v>
      </c>
      <c r="R41" t="s">
        <v>116</v>
      </c>
      <c r="S41" t="s">
        <v>117</v>
      </c>
      <c r="T41" t="s">
        <v>116</v>
      </c>
      <c r="U41" t="s">
        <v>117</v>
      </c>
      <c r="V41" t="s">
        <v>116</v>
      </c>
      <c r="W41" t="s">
        <v>117</v>
      </c>
      <c r="X41" t="s">
        <v>116</v>
      </c>
      <c r="Y41" t="s">
        <v>117</v>
      </c>
      <c r="Z41" t="s">
        <v>116</v>
      </c>
      <c r="AA41" t="s">
        <v>117</v>
      </c>
      <c r="AB41" t="s">
        <v>116</v>
      </c>
      <c r="AC41" t="s">
        <v>117</v>
      </c>
      <c r="AD41" t="s">
        <v>116</v>
      </c>
      <c r="AE41" t="s">
        <v>117</v>
      </c>
    </row>
    <row r="42" spans="1:31" x14ac:dyDescent="0.25">
      <c r="A42" s="16">
        <v>45079</v>
      </c>
      <c r="B42" s="32" t="s">
        <v>247</v>
      </c>
      <c r="C42" t="s">
        <v>109</v>
      </c>
      <c r="D42" t="s">
        <v>248</v>
      </c>
      <c r="E42" t="s">
        <v>111</v>
      </c>
      <c r="F42" t="s">
        <v>187</v>
      </c>
      <c r="G42" t="s">
        <v>245</v>
      </c>
      <c r="H42" t="s">
        <v>249</v>
      </c>
      <c r="I42" t="s">
        <v>125</v>
      </c>
      <c r="J42" s="14">
        <v>45079</v>
      </c>
      <c r="K42" s="15">
        <v>25</v>
      </c>
      <c r="L42" s="15" t="s">
        <v>109</v>
      </c>
      <c r="M42" t="s">
        <v>1</v>
      </c>
      <c r="N42" s="15">
        <v>8</v>
      </c>
      <c r="O42" s="15">
        <v>5.5</v>
      </c>
      <c r="P42" t="s">
        <v>116</v>
      </c>
      <c r="Q42" t="s">
        <v>117</v>
      </c>
      <c r="R42" t="s">
        <v>116</v>
      </c>
      <c r="S42" t="s">
        <v>117</v>
      </c>
      <c r="T42" t="s">
        <v>116</v>
      </c>
      <c r="U42" t="s">
        <v>117</v>
      </c>
      <c r="V42" t="s">
        <v>116</v>
      </c>
      <c r="W42" t="s">
        <v>117</v>
      </c>
      <c r="X42" t="s">
        <v>116</v>
      </c>
      <c r="Y42" t="s">
        <v>117</v>
      </c>
      <c r="Z42" t="s">
        <v>116</v>
      </c>
      <c r="AA42" t="s">
        <v>117</v>
      </c>
      <c r="AB42" t="s">
        <v>116</v>
      </c>
      <c r="AC42" t="s">
        <v>117</v>
      </c>
      <c r="AD42" t="s">
        <v>116</v>
      </c>
      <c r="AE42" t="s">
        <v>117</v>
      </c>
    </row>
    <row r="43" spans="1:31" x14ac:dyDescent="0.25">
      <c r="A43" s="16">
        <v>45084</v>
      </c>
      <c r="B43" s="32" t="s">
        <v>250</v>
      </c>
      <c r="C43" t="s">
        <v>109</v>
      </c>
      <c r="D43" t="s">
        <v>248</v>
      </c>
      <c r="E43" t="s">
        <v>111</v>
      </c>
      <c r="F43" t="s">
        <v>187</v>
      </c>
      <c r="G43" t="s">
        <v>245</v>
      </c>
      <c r="H43" t="s">
        <v>251</v>
      </c>
      <c r="I43" t="s">
        <v>125</v>
      </c>
      <c r="J43" s="14">
        <v>45084</v>
      </c>
      <c r="K43" s="15">
        <v>15</v>
      </c>
      <c r="L43" s="15" t="s">
        <v>109</v>
      </c>
      <c r="M43" t="s">
        <v>1</v>
      </c>
      <c r="N43" s="15">
        <v>5.2</v>
      </c>
      <c r="O43" s="15">
        <v>3.3</v>
      </c>
      <c r="P43" t="s">
        <v>116</v>
      </c>
      <c r="Q43" t="s">
        <v>117</v>
      </c>
      <c r="R43" t="s">
        <v>116</v>
      </c>
      <c r="S43" t="s">
        <v>117</v>
      </c>
      <c r="T43" t="s">
        <v>116</v>
      </c>
      <c r="U43" t="s">
        <v>117</v>
      </c>
      <c r="V43" t="s">
        <v>116</v>
      </c>
      <c r="W43" t="s">
        <v>117</v>
      </c>
      <c r="X43" t="s">
        <v>116</v>
      </c>
      <c r="Y43" t="s">
        <v>117</v>
      </c>
      <c r="Z43" t="s">
        <v>116</v>
      </c>
      <c r="AA43" t="s">
        <v>117</v>
      </c>
      <c r="AB43" t="s">
        <v>116</v>
      </c>
      <c r="AC43" t="s">
        <v>117</v>
      </c>
      <c r="AD43" t="s">
        <v>116</v>
      </c>
      <c r="AE43" t="s">
        <v>117</v>
      </c>
    </row>
    <row r="44" spans="1:31" x14ac:dyDescent="0.25">
      <c r="A44" s="16">
        <v>45105</v>
      </c>
      <c r="B44" s="32" t="s">
        <v>252</v>
      </c>
      <c r="C44" t="s">
        <v>109</v>
      </c>
      <c r="D44" t="s">
        <v>248</v>
      </c>
      <c r="E44" t="s">
        <v>111</v>
      </c>
      <c r="F44" t="s">
        <v>187</v>
      </c>
      <c r="G44" t="s">
        <v>245</v>
      </c>
      <c r="H44" t="s">
        <v>253</v>
      </c>
      <c r="I44" t="s">
        <v>125</v>
      </c>
      <c r="J44" s="14">
        <v>45105</v>
      </c>
      <c r="K44" s="15">
        <v>18</v>
      </c>
      <c r="L44" s="15" t="s">
        <v>111</v>
      </c>
      <c r="M44" t="s">
        <v>1</v>
      </c>
      <c r="N44" s="15">
        <v>3.96</v>
      </c>
      <c r="O44" s="15">
        <v>6.04</v>
      </c>
      <c r="P44" t="s">
        <v>116</v>
      </c>
      <c r="Q44" t="s">
        <v>117</v>
      </c>
      <c r="R44" t="s">
        <v>116</v>
      </c>
      <c r="S44" t="s">
        <v>117</v>
      </c>
      <c r="T44" t="s">
        <v>116</v>
      </c>
      <c r="U44" t="s">
        <v>117</v>
      </c>
      <c r="V44" t="s">
        <v>116</v>
      </c>
      <c r="W44" t="s">
        <v>117</v>
      </c>
      <c r="X44" t="s">
        <v>116</v>
      </c>
      <c r="Y44" t="s">
        <v>117</v>
      </c>
      <c r="Z44" t="s">
        <v>116</v>
      </c>
      <c r="AA44" t="s">
        <v>117</v>
      </c>
      <c r="AB44" t="s">
        <v>116</v>
      </c>
      <c r="AC44" t="s">
        <v>117</v>
      </c>
      <c r="AD44" t="s">
        <v>116</v>
      </c>
      <c r="AE44" t="s">
        <v>117</v>
      </c>
    </row>
    <row r="45" spans="1:31" x14ac:dyDescent="0.25">
      <c r="A45" s="16">
        <v>45135</v>
      </c>
      <c r="B45" s="32" t="s">
        <v>254</v>
      </c>
      <c r="C45" t="s">
        <v>109</v>
      </c>
      <c r="D45" t="s">
        <v>248</v>
      </c>
      <c r="E45" t="s">
        <v>111</v>
      </c>
      <c r="F45" t="s">
        <v>187</v>
      </c>
      <c r="G45" t="s">
        <v>245</v>
      </c>
      <c r="H45" t="s">
        <v>255</v>
      </c>
      <c r="I45" t="s">
        <v>125</v>
      </c>
      <c r="J45" s="14">
        <v>45135</v>
      </c>
      <c r="K45" s="15">
        <v>42</v>
      </c>
      <c r="L45" s="15" t="s">
        <v>109</v>
      </c>
      <c r="M45" t="s">
        <v>6</v>
      </c>
      <c r="N45" s="15">
        <v>11.92</v>
      </c>
      <c r="O45" s="15">
        <v>10.08</v>
      </c>
      <c r="P45" t="s">
        <v>116</v>
      </c>
      <c r="Q45" t="s">
        <v>117</v>
      </c>
      <c r="R45" t="s">
        <v>116</v>
      </c>
      <c r="S45" t="s">
        <v>117</v>
      </c>
      <c r="T45" t="s">
        <v>116</v>
      </c>
      <c r="U45" t="s">
        <v>117</v>
      </c>
      <c r="V45" t="s">
        <v>116</v>
      </c>
      <c r="W45" t="s">
        <v>117</v>
      </c>
      <c r="X45" t="s">
        <v>116</v>
      </c>
      <c r="Y45" t="s">
        <v>117</v>
      </c>
      <c r="Z45" t="s">
        <v>116</v>
      </c>
      <c r="AA45" t="s">
        <v>117</v>
      </c>
      <c r="AB45" t="s">
        <v>116</v>
      </c>
      <c r="AC45" t="s">
        <v>117</v>
      </c>
      <c r="AD45" t="s">
        <v>116</v>
      </c>
      <c r="AE45" t="s">
        <v>117</v>
      </c>
    </row>
    <row r="46" spans="1:31" x14ac:dyDescent="0.25">
      <c r="A46" s="16">
        <v>45146</v>
      </c>
      <c r="B46" s="32" t="s">
        <v>256</v>
      </c>
      <c r="C46" t="s">
        <v>109</v>
      </c>
      <c r="D46" t="s">
        <v>248</v>
      </c>
      <c r="E46" t="s">
        <v>111</v>
      </c>
      <c r="F46" t="s">
        <v>187</v>
      </c>
      <c r="G46" t="s">
        <v>245</v>
      </c>
      <c r="H46" t="s">
        <v>257</v>
      </c>
      <c r="I46" t="s">
        <v>125</v>
      </c>
      <c r="J46" s="14">
        <v>45146</v>
      </c>
      <c r="K46" s="15">
        <v>19</v>
      </c>
      <c r="L46" s="15" t="s">
        <v>109</v>
      </c>
      <c r="M46" t="s">
        <v>1</v>
      </c>
      <c r="N46" s="15">
        <v>6.32</v>
      </c>
      <c r="O46" s="15">
        <v>4.18</v>
      </c>
      <c r="P46" t="s">
        <v>116</v>
      </c>
      <c r="Q46" t="s">
        <v>117</v>
      </c>
      <c r="R46" t="s">
        <v>116</v>
      </c>
      <c r="S46" t="s">
        <v>117</v>
      </c>
      <c r="T46" t="s">
        <v>116</v>
      </c>
      <c r="U46" t="s">
        <v>117</v>
      </c>
      <c r="V46" t="s">
        <v>116</v>
      </c>
      <c r="W46" t="s">
        <v>117</v>
      </c>
      <c r="X46" t="s">
        <v>116</v>
      </c>
      <c r="Y46" t="s">
        <v>117</v>
      </c>
      <c r="Z46" t="s">
        <v>116</v>
      </c>
      <c r="AA46" t="s">
        <v>117</v>
      </c>
      <c r="AB46" t="s">
        <v>116</v>
      </c>
      <c r="AC46" t="s">
        <v>117</v>
      </c>
      <c r="AD46" t="s">
        <v>116</v>
      </c>
      <c r="AE46" t="s">
        <v>117</v>
      </c>
    </row>
    <row r="47" spans="1:31" x14ac:dyDescent="0.25">
      <c r="A47" s="16">
        <v>45174</v>
      </c>
      <c r="B47" s="32" t="s">
        <v>258</v>
      </c>
      <c r="C47" t="s">
        <v>109</v>
      </c>
      <c r="D47" t="s">
        <v>248</v>
      </c>
      <c r="E47" t="s">
        <v>111</v>
      </c>
      <c r="F47" t="s">
        <v>187</v>
      </c>
      <c r="G47" t="s">
        <v>245</v>
      </c>
      <c r="H47" t="s">
        <v>259</v>
      </c>
      <c r="I47" t="s">
        <v>125</v>
      </c>
      <c r="J47" s="14">
        <v>45174</v>
      </c>
      <c r="K47" s="15">
        <v>58</v>
      </c>
      <c r="L47" s="15" t="s">
        <v>109</v>
      </c>
      <c r="M47" t="s">
        <v>1</v>
      </c>
      <c r="N47" s="15">
        <v>17.239999999999998</v>
      </c>
      <c r="O47" s="15">
        <v>12.76</v>
      </c>
      <c r="P47" t="s">
        <v>116</v>
      </c>
      <c r="Q47" t="s">
        <v>117</v>
      </c>
      <c r="R47" t="s">
        <v>116</v>
      </c>
      <c r="S47" t="s">
        <v>117</v>
      </c>
      <c r="T47" t="s">
        <v>116</v>
      </c>
      <c r="U47" t="s">
        <v>117</v>
      </c>
      <c r="V47" t="s">
        <v>116</v>
      </c>
      <c r="W47" t="s">
        <v>117</v>
      </c>
      <c r="X47" t="s">
        <v>116</v>
      </c>
      <c r="Y47" t="s">
        <v>117</v>
      </c>
      <c r="Z47" t="s">
        <v>116</v>
      </c>
      <c r="AA47" t="s">
        <v>117</v>
      </c>
      <c r="AB47" t="s">
        <v>116</v>
      </c>
      <c r="AC47" t="s">
        <v>117</v>
      </c>
      <c r="AD47" t="s">
        <v>116</v>
      </c>
      <c r="AE47" t="s">
        <v>117</v>
      </c>
    </row>
    <row r="48" spans="1:31" x14ac:dyDescent="0.25">
      <c r="A48" s="16">
        <v>45184</v>
      </c>
      <c r="B48" s="32" t="s">
        <v>260</v>
      </c>
      <c r="C48" t="s">
        <v>109</v>
      </c>
      <c r="D48" t="s">
        <v>261</v>
      </c>
      <c r="E48" t="s">
        <v>111</v>
      </c>
      <c r="F48" t="s">
        <v>187</v>
      </c>
      <c r="G48" t="s">
        <v>245</v>
      </c>
      <c r="H48" t="s">
        <v>262</v>
      </c>
      <c r="I48" t="s">
        <v>125</v>
      </c>
      <c r="J48" s="14">
        <v>45184</v>
      </c>
      <c r="K48" s="15">
        <v>18</v>
      </c>
      <c r="L48" s="15" t="s">
        <v>116</v>
      </c>
      <c r="M48" t="s">
        <v>7</v>
      </c>
      <c r="N48" s="15">
        <v>4.5</v>
      </c>
      <c r="O48" s="15">
        <v>4.5</v>
      </c>
      <c r="P48" t="s">
        <v>116</v>
      </c>
      <c r="Q48" t="s">
        <v>117</v>
      </c>
      <c r="R48" t="s">
        <v>116</v>
      </c>
      <c r="S48" t="s">
        <v>117</v>
      </c>
      <c r="T48" t="s">
        <v>116</v>
      </c>
      <c r="U48" t="s">
        <v>117</v>
      </c>
      <c r="V48" t="s">
        <v>116</v>
      </c>
      <c r="W48" t="s">
        <v>117</v>
      </c>
      <c r="X48" t="s">
        <v>116</v>
      </c>
      <c r="Y48" t="s">
        <v>117</v>
      </c>
      <c r="Z48" t="s">
        <v>116</v>
      </c>
      <c r="AA48" t="s">
        <v>117</v>
      </c>
      <c r="AB48" t="s">
        <v>116</v>
      </c>
      <c r="AC48" t="s">
        <v>117</v>
      </c>
      <c r="AD48" t="s">
        <v>116</v>
      </c>
      <c r="AE48" t="s">
        <v>117</v>
      </c>
    </row>
    <row r="49" spans="1:31" x14ac:dyDescent="0.25">
      <c r="A49" s="16">
        <v>45201</v>
      </c>
      <c r="B49" s="32" t="s">
        <v>263</v>
      </c>
      <c r="C49" t="s">
        <v>109</v>
      </c>
      <c r="D49" t="s">
        <v>248</v>
      </c>
      <c r="E49" t="s">
        <v>111</v>
      </c>
      <c r="F49" t="s">
        <v>187</v>
      </c>
      <c r="G49" t="s">
        <v>165</v>
      </c>
      <c r="H49" t="s">
        <v>191</v>
      </c>
      <c r="I49" t="s">
        <v>125</v>
      </c>
      <c r="J49" s="14">
        <v>45201</v>
      </c>
      <c r="K49" s="15">
        <v>40</v>
      </c>
      <c r="L49" s="15" t="s">
        <v>109</v>
      </c>
      <c r="M49" t="s">
        <v>6</v>
      </c>
      <c r="N49" s="15">
        <v>11.4</v>
      </c>
      <c r="O49" s="15">
        <v>9.6</v>
      </c>
      <c r="P49" t="s">
        <v>116</v>
      </c>
      <c r="Q49" t="s">
        <v>117</v>
      </c>
      <c r="R49" t="s">
        <v>116</v>
      </c>
      <c r="S49" t="s">
        <v>117</v>
      </c>
      <c r="T49" t="s">
        <v>116</v>
      </c>
      <c r="U49" t="s">
        <v>117</v>
      </c>
      <c r="V49" t="s">
        <v>116</v>
      </c>
      <c r="W49" t="s">
        <v>117</v>
      </c>
      <c r="X49" t="s">
        <v>116</v>
      </c>
      <c r="Y49" t="s">
        <v>117</v>
      </c>
      <c r="Z49" t="s">
        <v>116</v>
      </c>
      <c r="AA49" t="s">
        <v>117</v>
      </c>
      <c r="AB49" t="s">
        <v>116</v>
      </c>
      <c r="AC49" t="s">
        <v>117</v>
      </c>
      <c r="AD49" t="s">
        <v>116</v>
      </c>
      <c r="AE49" t="s">
        <v>117</v>
      </c>
    </row>
    <row r="50" spans="1:31" x14ac:dyDescent="0.25">
      <c r="A50" s="16">
        <v>45231</v>
      </c>
      <c r="B50" s="32" t="s">
        <v>264</v>
      </c>
      <c r="C50" t="s">
        <v>109</v>
      </c>
      <c r="D50" t="s">
        <v>248</v>
      </c>
      <c r="E50" t="s">
        <v>111</v>
      </c>
      <c r="F50" t="s">
        <v>187</v>
      </c>
      <c r="G50" t="s">
        <v>183</v>
      </c>
      <c r="H50" t="s">
        <v>265</v>
      </c>
      <c r="I50" t="s">
        <v>125</v>
      </c>
      <c r="J50" s="14">
        <v>45231</v>
      </c>
      <c r="K50" s="15">
        <v>38</v>
      </c>
      <c r="L50" s="15" t="s">
        <v>109</v>
      </c>
      <c r="M50" t="s">
        <v>1</v>
      </c>
      <c r="N50" s="15">
        <v>11.64</v>
      </c>
      <c r="O50" s="15">
        <v>8.36</v>
      </c>
      <c r="P50" t="s">
        <v>116</v>
      </c>
      <c r="Q50" t="s">
        <v>117</v>
      </c>
      <c r="R50" t="s">
        <v>116</v>
      </c>
      <c r="S50" t="s">
        <v>117</v>
      </c>
      <c r="T50" t="s">
        <v>116</v>
      </c>
      <c r="U50" t="s">
        <v>117</v>
      </c>
      <c r="V50" t="s">
        <v>116</v>
      </c>
      <c r="W50" t="s">
        <v>117</v>
      </c>
      <c r="X50" t="s">
        <v>116</v>
      </c>
      <c r="Y50" t="s">
        <v>117</v>
      </c>
      <c r="Z50" t="s">
        <v>116</v>
      </c>
      <c r="AA50" t="s">
        <v>117</v>
      </c>
      <c r="AB50" t="s">
        <v>116</v>
      </c>
      <c r="AC50" t="s">
        <v>117</v>
      </c>
      <c r="AD50" t="s">
        <v>116</v>
      </c>
      <c r="AE50" t="s">
        <v>117</v>
      </c>
    </row>
    <row r="51" spans="1:31" x14ac:dyDescent="0.25">
      <c r="A51" s="16">
        <v>45272</v>
      </c>
      <c r="B51" s="32" t="s">
        <v>266</v>
      </c>
      <c r="C51" t="s">
        <v>109</v>
      </c>
      <c r="D51" t="s">
        <v>248</v>
      </c>
      <c r="E51" t="s">
        <v>111</v>
      </c>
      <c r="F51" t="s">
        <v>187</v>
      </c>
      <c r="G51" t="s">
        <v>183</v>
      </c>
      <c r="H51" t="s">
        <v>267</v>
      </c>
      <c r="I51" t="s">
        <v>125</v>
      </c>
      <c r="J51" s="14">
        <v>45272</v>
      </c>
      <c r="K51" s="15">
        <v>36</v>
      </c>
      <c r="L51" s="15" t="s">
        <v>116</v>
      </c>
      <c r="M51" t="s">
        <v>7</v>
      </c>
      <c r="N51" s="15">
        <v>9</v>
      </c>
      <c r="O51" s="15">
        <v>9</v>
      </c>
      <c r="P51" t="s">
        <v>116</v>
      </c>
      <c r="Q51" t="s">
        <v>117</v>
      </c>
      <c r="R51" t="s">
        <v>116</v>
      </c>
      <c r="S51" t="s">
        <v>117</v>
      </c>
      <c r="T51" t="s">
        <v>116</v>
      </c>
      <c r="U51" t="s">
        <v>117</v>
      </c>
      <c r="V51" t="s">
        <v>116</v>
      </c>
      <c r="W51" t="s">
        <v>117</v>
      </c>
      <c r="X51" t="s">
        <v>116</v>
      </c>
      <c r="Y51" t="s">
        <v>117</v>
      </c>
      <c r="Z51" t="s">
        <v>116</v>
      </c>
      <c r="AA51" t="s">
        <v>117</v>
      </c>
      <c r="AB51" t="s">
        <v>116</v>
      </c>
      <c r="AC51" t="s">
        <v>117</v>
      </c>
      <c r="AD51" t="s">
        <v>116</v>
      </c>
      <c r="AE51" t="s">
        <v>117</v>
      </c>
    </row>
    <row r="52" spans="1:31" x14ac:dyDescent="0.25">
      <c r="A52" s="16">
        <v>45313</v>
      </c>
      <c r="B52" s="32" t="s">
        <v>268</v>
      </c>
      <c r="C52" t="s">
        <v>109</v>
      </c>
      <c r="D52" t="s">
        <v>248</v>
      </c>
      <c r="E52" t="s">
        <v>111</v>
      </c>
      <c r="F52" t="s">
        <v>187</v>
      </c>
      <c r="G52" t="s">
        <v>183</v>
      </c>
      <c r="H52" t="s">
        <v>269</v>
      </c>
      <c r="I52" t="s">
        <v>125</v>
      </c>
      <c r="J52" s="14">
        <v>45313</v>
      </c>
      <c r="K52" s="15">
        <v>36</v>
      </c>
      <c r="L52" s="15" t="s">
        <v>111</v>
      </c>
      <c r="M52" t="s">
        <v>1</v>
      </c>
      <c r="N52" s="15">
        <v>7.92</v>
      </c>
      <c r="O52" s="15">
        <v>11.08</v>
      </c>
      <c r="P52" t="s">
        <v>116</v>
      </c>
      <c r="Q52" t="s">
        <v>117</v>
      </c>
      <c r="R52" t="s">
        <v>116</v>
      </c>
      <c r="S52" t="s">
        <v>117</v>
      </c>
      <c r="T52" t="s">
        <v>116</v>
      </c>
      <c r="U52" t="s">
        <v>117</v>
      </c>
      <c r="V52" t="s">
        <v>116</v>
      </c>
      <c r="W52" t="s">
        <v>117</v>
      </c>
      <c r="X52" t="s">
        <v>116</v>
      </c>
      <c r="Y52" t="s">
        <v>117</v>
      </c>
      <c r="Z52" t="s">
        <v>116</v>
      </c>
      <c r="AA52" t="s">
        <v>117</v>
      </c>
      <c r="AB52" t="s">
        <v>116</v>
      </c>
      <c r="AC52" t="s">
        <v>117</v>
      </c>
      <c r="AD52" t="s">
        <v>116</v>
      </c>
      <c r="AE52" t="s">
        <v>117</v>
      </c>
    </row>
    <row r="53" spans="1:31" x14ac:dyDescent="0.25">
      <c r="A53" s="16">
        <v>45349</v>
      </c>
      <c r="B53" s="32" t="s">
        <v>270</v>
      </c>
      <c r="C53" t="s">
        <v>109</v>
      </c>
      <c r="D53" t="s">
        <v>248</v>
      </c>
      <c r="E53" t="s">
        <v>111</v>
      </c>
      <c r="F53" t="s">
        <v>187</v>
      </c>
      <c r="G53" t="s">
        <v>183</v>
      </c>
      <c r="H53" t="s">
        <v>184</v>
      </c>
      <c r="I53" t="s">
        <v>125</v>
      </c>
      <c r="J53" s="14">
        <v>45349</v>
      </c>
      <c r="K53" s="15">
        <v>38</v>
      </c>
      <c r="L53" s="15" t="s">
        <v>109</v>
      </c>
      <c r="M53" t="s">
        <v>1</v>
      </c>
      <c r="N53" s="15">
        <v>11.64</v>
      </c>
      <c r="O53" s="15">
        <v>8.36</v>
      </c>
      <c r="P53" t="s">
        <v>116</v>
      </c>
      <c r="Q53" t="s">
        <v>117</v>
      </c>
      <c r="R53" t="s">
        <v>116</v>
      </c>
      <c r="S53" t="s">
        <v>117</v>
      </c>
      <c r="T53" t="s">
        <v>116</v>
      </c>
      <c r="U53" t="s">
        <v>117</v>
      </c>
      <c r="V53" t="s">
        <v>116</v>
      </c>
      <c r="W53" t="s">
        <v>117</v>
      </c>
      <c r="X53" t="s">
        <v>116</v>
      </c>
      <c r="Y53" t="s">
        <v>117</v>
      </c>
      <c r="Z53" t="s">
        <v>116</v>
      </c>
      <c r="AA53" t="s">
        <v>117</v>
      </c>
      <c r="AB53" t="s">
        <v>116</v>
      </c>
      <c r="AC53" t="s">
        <v>117</v>
      </c>
      <c r="AD53" t="s">
        <v>116</v>
      </c>
      <c r="AE53" t="s">
        <v>117</v>
      </c>
    </row>
    <row r="54" spans="1:31" x14ac:dyDescent="0.25">
      <c r="A54" s="16">
        <v>45355</v>
      </c>
      <c r="B54" s="32" t="s">
        <v>271</v>
      </c>
      <c r="C54" t="s">
        <v>109</v>
      </c>
      <c r="D54" t="s">
        <v>272</v>
      </c>
      <c r="E54" t="s">
        <v>111</v>
      </c>
      <c r="F54" t="s">
        <v>187</v>
      </c>
      <c r="G54" t="s">
        <v>113</v>
      </c>
      <c r="H54" t="s">
        <v>171</v>
      </c>
      <c r="I54" t="s">
        <v>125</v>
      </c>
      <c r="J54" s="14">
        <v>45408</v>
      </c>
      <c r="K54" s="15">
        <v>28</v>
      </c>
      <c r="L54" s="15" t="s">
        <v>109</v>
      </c>
      <c r="M54" t="s">
        <v>1</v>
      </c>
      <c r="N54" s="15">
        <v>8.84</v>
      </c>
      <c r="O54" s="15">
        <v>6.16</v>
      </c>
      <c r="P54" t="s">
        <v>116</v>
      </c>
      <c r="Q54" t="s">
        <v>117</v>
      </c>
      <c r="R54" t="s">
        <v>116</v>
      </c>
      <c r="S54" t="s">
        <v>117</v>
      </c>
      <c r="T54" t="s">
        <v>116</v>
      </c>
      <c r="U54" t="s">
        <v>117</v>
      </c>
      <c r="V54" t="s">
        <v>116</v>
      </c>
      <c r="W54" t="s">
        <v>117</v>
      </c>
      <c r="X54" t="s">
        <v>116</v>
      </c>
      <c r="Y54" t="s">
        <v>117</v>
      </c>
      <c r="Z54" t="s">
        <v>116</v>
      </c>
      <c r="AA54" t="s">
        <v>117</v>
      </c>
      <c r="AB54" t="s">
        <v>116</v>
      </c>
      <c r="AC54" t="s">
        <v>117</v>
      </c>
      <c r="AD54" t="s">
        <v>116</v>
      </c>
      <c r="AE54" t="s">
        <v>117</v>
      </c>
    </row>
    <row r="55" spans="1:31" x14ac:dyDescent="0.25">
      <c r="A55" s="16">
        <v>45383</v>
      </c>
      <c r="B55" s="32" t="s">
        <v>273</v>
      </c>
      <c r="C55" t="s">
        <v>109</v>
      </c>
      <c r="D55" t="s">
        <v>248</v>
      </c>
      <c r="E55" t="s">
        <v>111</v>
      </c>
      <c r="F55" t="s">
        <v>187</v>
      </c>
      <c r="G55" t="s">
        <v>183</v>
      </c>
      <c r="H55" t="s">
        <v>274</v>
      </c>
      <c r="I55" t="s">
        <v>125</v>
      </c>
      <c r="J55" s="14">
        <v>45383</v>
      </c>
      <c r="K55" s="15">
        <v>45</v>
      </c>
      <c r="L55" s="15" t="s">
        <v>116</v>
      </c>
      <c r="M55" t="s">
        <v>7</v>
      </c>
      <c r="N55" s="15">
        <v>11.25</v>
      </c>
      <c r="O55" s="15">
        <v>11.25</v>
      </c>
      <c r="P55" t="s">
        <v>116</v>
      </c>
      <c r="Q55" t="s">
        <v>117</v>
      </c>
      <c r="R55" t="s">
        <v>116</v>
      </c>
      <c r="S55" t="s">
        <v>117</v>
      </c>
      <c r="T55" t="s">
        <v>116</v>
      </c>
      <c r="U55" t="s">
        <v>117</v>
      </c>
      <c r="V55" t="s">
        <v>116</v>
      </c>
      <c r="W55" t="s">
        <v>117</v>
      </c>
      <c r="X55" t="s">
        <v>116</v>
      </c>
      <c r="Y55" t="s">
        <v>117</v>
      </c>
      <c r="Z55" t="s">
        <v>116</v>
      </c>
      <c r="AA55" t="s">
        <v>117</v>
      </c>
      <c r="AB55" t="s">
        <v>116</v>
      </c>
      <c r="AC55" t="s">
        <v>117</v>
      </c>
      <c r="AD55" t="s">
        <v>116</v>
      </c>
      <c r="AE55" t="s">
        <v>117</v>
      </c>
    </row>
    <row r="56" spans="1:31" x14ac:dyDescent="0.25">
      <c r="A56" s="16">
        <v>45392</v>
      </c>
      <c r="B56" s="32" t="s">
        <v>275</v>
      </c>
      <c r="C56" t="s">
        <v>109</v>
      </c>
      <c r="D56" t="s">
        <v>248</v>
      </c>
      <c r="E56" t="s">
        <v>111</v>
      </c>
      <c r="F56" t="s">
        <v>187</v>
      </c>
      <c r="G56" t="s">
        <v>183</v>
      </c>
      <c r="H56" t="s">
        <v>276</v>
      </c>
      <c r="I56" t="s">
        <v>125</v>
      </c>
      <c r="J56" s="14">
        <v>45394</v>
      </c>
      <c r="K56" s="15">
        <v>30</v>
      </c>
      <c r="L56" s="15" t="s">
        <v>109</v>
      </c>
      <c r="M56" t="s">
        <v>1</v>
      </c>
      <c r="N56" s="15">
        <v>9.4</v>
      </c>
      <c r="O56" s="15">
        <v>6.6</v>
      </c>
      <c r="P56" t="s">
        <v>116</v>
      </c>
      <c r="Q56" t="s">
        <v>117</v>
      </c>
      <c r="R56" t="s">
        <v>116</v>
      </c>
      <c r="S56" t="s">
        <v>117</v>
      </c>
      <c r="T56" t="s">
        <v>116</v>
      </c>
      <c r="U56" t="s">
        <v>117</v>
      </c>
      <c r="V56" t="s">
        <v>116</v>
      </c>
      <c r="W56" t="s">
        <v>117</v>
      </c>
      <c r="X56" t="s">
        <v>116</v>
      </c>
      <c r="Y56" t="s">
        <v>117</v>
      </c>
      <c r="Z56" t="s">
        <v>116</v>
      </c>
      <c r="AA56" t="s">
        <v>117</v>
      </c>
      <c r="AB56" t="s">
        <v>116</v>
      </c>
      <c r="AC56" t="s">
        <v>117</v>
      </c>
      <c r="AD56" t="s">
        <v>116</v>
      </c>
      <c r="AE56" t="s">
        <v>117</v>
      </c>
    </row>
    <row r="57" spans="1:31" x14ac:dyDescent="0.25">
      <c r="A57" s="16">
        <v>45565</v>
      </c>
      <c r="B57" s="32" t="s">
        <v>277</v>
      </c>
      <c r="C57" t="s">
        <v>109</v>
      </c>
      <c r="D57" t="s">
        <v>248</v>
      </c>
      <c r="E57" t="s">
        <v>111</v>
      </c>
      <c r="F57" t="s">
        <v>187</v>
      </c>
      <c r="G57" t="s">
        <v>208</v>
      </c>
      <c r="H57" t="s">
        <v>278</v>
      </c>
      <c r="I57" t="s">
        <v>125</v>
      </c>
      <c r="J57" s="14">
        <v>45565</v>
      </c>
      <c r="K57" s="15">
        <v>18</v>
      </c>
      <c r="L57" s="15" t="s">
        <v>111</v>
      </c>
      <c r="M57" t="s">
        <v>1</v>
      </c>
      <c r="N57" s="15">
        <v>3.96</v>
      </c>
      <c r="O57" s="15">
        <v>6.04</v>
      </c>
      <c r="P57" t="s">
        <v>116</v>
      </c>
      <c r="Q57" t="s">
        <v>117</v>
      </c>
      <c r="R57" t="s">
        <v>116</v>
      </c>
      <c r="S57" t="s">
        <v>117</v>
      </c>
      <c r="T57" t="s">
        <v>116</v>
      </c>
      <c r="U57" t="s">
        <v>117</v>
      </c>
      <c r="V57" t="s">
        <v>116</v>
      </c>
      <c r="W57" t="s">
        <v>117</v>
      </c>
      <c r="X57" t="s">
        <v>116</v>
      </c>
      <c r="Y57" t="s">
        <v>117</v>
      </c>
      <c r="Z57" t="s">
        <v>116</v>
      </c>
      <c r="AA57" t="s">
        <v>117</v>
      </c>
      <c r="AB57" t="s">
        <v>116</v>
      </c>
      <c r="AC57" t="s">
        <v>117</v>
      </c>
      <c r="AD57" t="s">
        <v>116</v>
      </c>
      <c r="AE57" t="s">
        <v>117</v>
      </c>
    </row>
    <row r="58" spans="1:31" x14ac:dyDescent="0.25">
      <c r="A58" s="16">
        <v>45565</v>
      </c>
      <c r="B58" s="32" t="s">
        <v>279</v>
      </c>
      <c r="C58" t="s">
        <v>109</v>
      </c>
      <c r="D58" t="s">
        <v>248</v>
      </c>
      <c r="E58" t="s">
        <v>111</v>
      </c>
      <c r="F58" t="s">
        <v>187</v>
      </c>
      <c r="G58" t="s">
        <v>208</v>
      </c>
      <c r="H58" t="s">
        <v>278</v>
      </c>
      <c r="I58" t="s">
        <v>125</v>
      </c>
      <c r="J58" s="14">
        <v>45565</v>
      </c>
      <c r="K58" s="15">
        <v>20</v>
      </c>
      <c r="L58" s="15" t="s">
        <v>109</v>
      </c>
      <c r="M58" t="s">
        <v>1</v>
      </c>
      <c r="N58" s="15">
        <v>6.6</v>
      </c>
      <c r="O58" s="15">
        <v>4.4000000000000004</v>
      </c>
      <c r="P58" t="s">
        <v>116</v>
      </c>
      <c r="Q58" t="s">
        <v>117</v>
      </c>
      <c r="R58" t="s">
        <v>116</v>
      </c>
      <c r="S58" t="s">
        <v>117</v>
      </c>
      <c r="T58" t="s">
        <v>116</v>
      </c>
      <c r="U58" t="s">
        <v>117</v>
      </c>
      <c r="V58" t="s">
        <v>116</v>
      </c>
      <c r="W58" t="s">
        <v>117</v>
      </c>
      <c r="X58" t="s">
        <v>116</v>
      </c>
      <c r="Y58" t="s">
        <v>117</v>
      </c>
      <c r="Z58" t="s">
        <v>116</v>
      </c>
      <c r="AA58" t="s">
        <v>117</v>
      </c>
      <c r="AB58" t="s">
        <v>116</v>
      </c>
      <c r="AC58" t="s">
        <v>117</v>
      </c>
      <c r="AD58" t="s">
        <v>116</v>
      </c>
      <c r="AE58" t="s">
        <v>117</v>
      </c>
    </row>
    <row r="59" spans="1:31" x14ac:dyDescent="0.25">
      <c r="A59" s="16">
        <v>45568</v>
      </c>
      <c r="B59" s="32" t="s">
        <v>280</v>
      </c>
      <c r="C59" t="s">
        <v>109</v>
      </c>
      <c r="D59" t="s">
        <v>248</v>
      </c>
      <c r="E59" t="s">
        <v>111</v>
      </c>
      <c r="F59" t="s">
        <v>187</v>
      </c>
      <c r="G59" t="s">
        <v>208</v>
      </c>
      <c r="H59" t="s">
        <v>281</v>
      </c>
      <c r="I59" t="s">
        <v>125</v>
      </c>
      <c r="J59" s="14">
        <v>45568</v>
      </c>
      <c r="K59" s="15">
        <v>42</v>
      </c>
      <c r="L59" s="15" t="s">
        <v>109</v>
      </c>
      <c r="M59" t="s">
        <v>1</v>
      </c>
      <c r="N59" s="15">
        <v>12.76</v>
      </c>
      <c r="O59" s="15">
        <v>9.24</v>
      </c>
      <c r="P59" t="s">
        <v>116</v>
      </c>
      <c r="Q59" t="s">
        <v>117</v>
      </c>
      <c r="R59" t="s">
        <v>116</v>
      </c>
      <c r="S59" t="s">
        <v>117</v>
      </c>
      <c r="T59" t="s">
        <v>116</v>
      </c>
      <c r="U59" t="s">
        <v>117</v>
      </c>
      <c r="V59" t="s">
        <v>116</v>
      </c>
      <c r="W59" t="s">
        <v>117</v>
      </c>
      <c r="X59" t="s">
        <v>116</v>
      </c>
      <c r="Y59" t="s">
        <v>117</v>
      </c>
      <c r="Z59" t="s">
        <v>116</v>
      </c>
      <c r="AA59" t="s">
        <v>117</v>
      </c>
      <c r="AB59" t="s">
        <v>116</v>
      </c>
      <c r="AC59" t="s">
        <v>117</v>
      </c>
      <c r="AD59" t="s">
        <v>116</v>
      </c>
      <c r="AE59" t="s">
        <v>117</v>
      </c>
    </row>
    <row r="60" spans="1:31" x14ac:dyDescent="0.25">
      <c r="A60" s="16">
        <v>45573</v>
      </c>
      <c r="B60" s="32" t="s">
        <v>282</v>
      </c>
      <c r="C60" t="s">
        <v>109</v>
      </c>
      <c r="D60" t="s">
        <v>248</v>
      </c>
      <c r="E60" t="s">
        <v>111</v>
      </c>
      <c r="F60" t="s">
        <v>187</v>
      </c>
      <c r="G60" t="s">
        <v>283</v>
      </c>
      <c r="H60" t="s">
        <v>284</v>
      </c>
      <c r="I60" t="s">
        <v>125</v>
      </c>
      <c r="J60" s="14">
        <v>45573</v>
      </c>
      <c r="K60" s="15">
        <v>16</v>
      </c>
      <c r="L60" s="15" t="s">
        <v>109</v>
      </c>
      <c r="M60" t="s">
        <v>1</v>
      </c>
      <c r="N60" s="15">
        <v>5.48</v>
      </c>
      <c r="O60" s="15">
        <v>3.52</v>
      </c>
      <c r="P60" t="s">
        <v>116</v>
      </c>
      <c r="Q60" t="s">
        <v>117</v>
      </c>
      <c r="R60" t="s">
        <v>116</v>
      </c>
      <c r="S60" t="s">
        <v>117</v>
      </c>
      <c r="T60" t="s">
        <v>116</v>
      </c>
      <c r="U60" t="s">
        <v>117</v>
      </c>
      <c r="V60" t="s">
        <v>116</v>
      </c>
      <c r="W60" t="s">
        <v>117</v>
      </c>
      <c r="X60" t="s">
        <v>116</v>
      </c>
      <c r="Y60" t="s">
        <v>117</v>
      </c>
      <c r="Z60" t="s">
        <v>116</v>
      </c>
      <c r="AA60" t="s">
        <v>117</v>
      </c>
      <c r="AB60" t="s">
        <v>116</v>
      </c>
      <c r="AC60" t="s">
        <v>117</v>
      </c>
      <c r="AD60" t="s">
        <v>116</v>
      </c>
      <c r="AE60" t="s">
        <v>117</v>
      </c>
    </row>
    <row r="61" spans="1:31" x14ac:dyDescent="0.25">
      <c r="A61" s="16"/>
      <c r="J61" s="14"/>
    </row>
    <row r="62" spans="1:31" x14ac:dyDescent="0.25">
      <c r="A62" s="16"/>
      <c r="J62" s="14"/>
    </row>
    <row r="63" spans="1:31" x14ac:dyDescent="0.25">
      <c r="A63" s="16"/>
      <c r="J63" s="14"/>
    </row>
    <row r="64" spans="1:31"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Lim, Richard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2025-02-03T01:26:29Z</dcterms:modified>
</cp:coreProperties>
</file>